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2. Statement of financial position\"/>
    </mc:Choice>
  </mc:AlternateContent>
  <xr:revisionPtr revIDLastSave="0" documentId="8_{1F1802C3-03C7-453D-A953-367FFCB6BDD8}" xr6:coauthVersionLast="47" xr6:coauthVersionMax="47" xr10:uidLastSave="{00000000-0000-0000-0000-000000000000}"/>
  <bookViews>
    <workbookView xWindow="1170" yWindow="1170" windowWidth="21600" windowHeight="1227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C40" i="6" s="1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P40" i="8" s="1"/>
  <c r="O39" i="8"/>
  <c r="N39" i="8"/>
  <c r="M39" i="8"/>
  <c r="L39" i="8"/>
  <c r="K39" i="8"/>
  <c r="J39" i="8"/>
  <c r="I39" i="8"/>
  <c r="H39" i="8"/>
  <c r="H40" i="8" s="1"/>
  <c r="G39" i="8"/>
  <c r="F39" i="8"/>
  <c r="E39" i="8"/>
  <c r="D39" i="8"/>
  <c r="C39" i="8"/>
  <c r="W40" i="9"/>
  <c r="G40" i="9"/>
  <c r="AA39" i="9"/>
  <c r="Y39" i="9"/>
  <c r="X39" i="9"/>
  <c r="W39" i="9"/>
  <c r="V39" i="9"/>
  <c r="V40" i="9" s="1"/>
  <c r="U39" i="9"/>
  <c r="T39" i="9"/>
  <c r="S39" i="9"/>
  <c r="R39" i="9"/>
  <c r="Q39" i="9"/>
  <c r="P39" i="9"/>
  <c r="O39" i="9"/>
  <c r="N39" i="9"/>
  <c r="N40" i="9" s="1"/>
  <c r="M39" i="9"/>
  <c r="L39" i="9"/>
  <c r="K39" i="9"/>
  <c r="J39" i="9"/>
  <c r="I39" i="9"/>
  <c r="H39" i="9"/>
  <c r="G39" i="9"/>
  <c r="F39" i="9"/>
  <c r="F40" i="9" s="1"/>
  <c r="E39" i="9"/>
  <c r="D39" i="9"/>
  <c r="C39" i="9"/>
  <c r="AA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C40" i="10" s="1"/>
  <c r="M40" i="11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Y40" i="12"/>
  <c r="I40" i="12"/>
  <c r="AA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U40" i="13"/>
  <c r="E40" i="13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O40" i="14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Y40" i="15"/>
  <c r="C40" i="15"/>
  <c r="AA39" i="15"/>
  <c r="Z39" i="15"/>
  <c r="Y39" i="15"/>
  <c r="X39" i="15"/>
  <c r="W39" i="15"/>
  <c r="V39" i="15"/>
  <c r="U39" i="15"/>
  <c r="T39" i="15"/>
  <c r="T40" i="15" s="1"/>
  <c r="S39" i="15"/>
  <c r="R39" i="15"/>
  <c r="Q39" i="15"/>
  <c r="P39" i="15"/>
  <c r="O39" i="15"/>
  <c r="N39" i="15"/>
  <c r="M39" i="15"/>
  <c r="L39" i="15"/>
  <c r="L40" i="15" s="1"/>
  <c r="K39" i="15"/>
  <c r="J39" i="15"/>
  <c r="I39" i="15"/>
  <c r="H39" i="15"/>
  <c r="G39" i="15"/>
  <c r="F39" i="15"/>
  <c r="E39" i="15"/>
  <c r="D39" i="15"/>
  <c r="D40" i="15" s="1"/>
  <c r="C39" i="15"/>
  <c r="L40" i="16"/>
  <c r="AA39" i="16"/>
  <c r="Y39" i="16"/>
  <c r="X39" i="16"/>
  <c r="Z39" i="16" s="1"/>
  <c r="W39" i="16"/>
  <c r="W40" i="16" s="1"/>
  <c r="V39" i="16"/>
  <c r="U39" i="16"/>
  <c r="T39" i="16"/>
  <c r="S39" i="16"/>
  <c r="R39" i="16"/>
  <c r="Q39" i="16"/>
  <c r="P39" i="16"/>
  <c r="O39" i="16"/>
  <c r="O40" i="16" s="1"/>
  <c r="N39" i="16"/>
  <c r="M39" i="16"/>
  <c r="L39" i="16"/>
  <c r="K39" i="16"/>
  <c r="J39" i="16"/>
  <c r="I39" i="16"/>
  <c r="H39" i="16"/>
  <c r="G39" i="16"/>
  <c r="G40" i="16" s="1"/>
  <c r="F39" i="16"/>
  <c r="E39" i="16"/>
  <c r="D39" i="16"/>
  <c r="C39" i="16"/>
  <c r="R40" i="17"/>
  <c r="AA39" i="17"/>
  <c r="AA40" i="17" s="1"/>
  <c r="Y39" i="17"/>
  <c r="X39" i="17"/>
  <c r="Z39" i="17" s="1"/>
  <c r="W39" i="17"/>
  <c r="V39" i="17"/>
  <c r="U39" i="17"/>
  <c r="T39" i="17"/>
  <c r="S39" i="17"/>
  <c r="S40" i="17" s="1"/>
  <c r="R39" i="17"/>
  <c r="Q39" i="17"/>
  <c r="P39" i="17"/>
  <c r="O39" i="17"/>
  <c r="N39" i="17"/>
  <c r="M39" i="17"/>
  <c r="L39" i="17"/>
  <c r="K39" i="17"/>
  <c r="K40" i="17" s="1"/>
  <c r="J39" i="17"/>
  <c r="I39" i="17"/>
  <c r="H39" i="17"/>
  <c r="G39" i="17"/>
  <c r="F39" i="17"/>
  <c r="E39" i="17"/>
  <c r="D39" i="17"/>
  <c r="C39" i="17"/>
  <c r="C40" i="17" s="1"/>
  <c r="J40" i="18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P40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X40" i="20"/>
  <c r="H40" i="20"/>
  <c r="AA39" i="20"/>
  <c r="Y39" i="20"/>
  <c r="X39" i="20"/>
  <c r="Z39" i="20" s="1"/>
  <c r="W39" i="20"/>
  <c r="V39" i="20"/>
  <c r="U39" i="20"/>
  <c r="U40" i="20" s="1"/>
  <c r="T39" i="20"/>
  <c r="S39" i="20"/>
  <c r="R39" i="20"/>
  <c r="Q39" i="20"/>
  <c r="P39" i="20"/>
  <c r="O39" i="20"/>
  <c r="N39" i="20"/>
  <c r="M39" i="20"/>
  <c r="M40" i="20" s="1"/>
  <c r="L39" i="20"/>
  <c r="K39" i="20"/>
  <c r="J39" i="20"/>
  <c r="I39" i="20"/>
  <c r="H39" i="20"/>
  <c r="G39" i="20"/>
  <c r="F39" i="20"/>
  <c r="E39" i="20"/>
  <c r="E40" i="20" s="1"/>
  <c r="D39" i="20"/>
  <c r="C39" i="20"/>
  <c r="AA39" i="1"/>
  <c r="Y39" i="1"/>
  <c r="Y40" i="1" s="1"/>
  <c r="X39" i="1"/>
  <c r="Z39" i="1" s="1"/>
  <c r="W39" i="1"/>
  <c r="V39" i="1"/>
  <c r="U39" i="1"/>
  <c r="T39" i="1"/>
  <c r="S39" i="1"/>
  <c r="R39" i="1"/>
  <c r="Q39" i="1"/>
  <c r="Q40" i="1" s="1"/>
  <c r="P39" i="1"/>
  <c r="O39" i="1"/>
  <c r="N39" i="1"/>
  <c r="M39" i="1"/>
  <c r="L39" i="1"/>
  <c r="K39" i="1"/>
  <c r="J39" i="1"/>
  <c r="I39" i="1"/>
  <c r="I40" i="1" s="1"/>
  <c r="H39" i="1"/>
  <c r="G39" i="1"/>
  <c r="F39" i="1"/>
  <c r="E39" i="1"/>
  <c r="D39" i="1"/>
  <c r="C39" i="1"/>
  <c r="AA34" i="2"/>
  <c r="AA40" i="2" s="1"/>
  <c r="Y34" i="2"/>
  <c r="X34" i="2"/>
  <c r="W34" i="2"/>
  <c r="W40" i="2" s="1"/>
  <c r="V34" i="2"/>
  <c r="U34" i="2"/>
  <c r="U40" i="2" s="1"/>
  <c r="T34" i="2"/>
  <c r="S34" i="2"/>
  <c r="S40" i="2" s="1"/>
  <c r="R34" i="2"/>
  <c r="Q34" i="2"/>
  <c r="Q40" i="2" s="1"/>
  <c r="P34" i="2"/>
  <c r="O34" i="2"/>
  <c r="O40" i="2" s="1"/>
  <c r="N34" i="2"/>
  <c r="M34" i="2"/>
  <c r="M40" i="2" s="1"/>
  <c r="L34" i="2"/>
  <c r="K34" i="2"/>
  <c r="K40" i="2" s="1"/>
  <c r="J34" i="2"/>
  <c r="I34" i="2"/>
  <c r="I40" i="2" s="1"/>
  <c r="H34" i="2"/>
  <c r="G34" i="2"/>
  <c r="G40" i="2" s="1"/>
  <c r="F34" i="2"/>
  <c r="E34" i="2"/>
  <c r="E40" i="2" s="1"/>
  <c r="D34" i="2"/>
  <c r="C34" i="2"/>
  <c r="C40" i="2" s="1"/>
  <c r="AA34" i="3"/>
  <c r="AA40" i="3" s="1"/>
  <c r="Z34" i="3"/>
  <c r="Y34" i="3"/>
  <c r="Y40" i="3" s="1"/>
  <c r="X34" i="3"/>
  <c r="W34" i="3"/>
  <c r="W40" i="3" s="1"/>
  <c r="V34" i="3"/>
  <c r="U34" i="3"/>
  <c r="U40" i="3" s="1"/>
  <c r="T34" i="3"/>
  <c r="S34" i="3"/>
  <c r="S40" i="3" s="1"/>
  <c r="R34" i="3"/>
  <c r="Q34" i="3"/>
  <c r="Q40" i="3" s="1"/>
  <c r="P34" i="3"/>
  <c r="O34" i="3"/>
  <c r="O40" i="3" s="1"/>
  <c r="N34" i="3"/>
  <c r="M34" i="3"/>
  <c r="M40" i="3" s="1"/>
  <c r="L34" i="3"/>
  <c r="K34" i="3"/>
  <c r="K40" i="3" s="1"/>
  <c r="J34" i="3"/>
  <c r="I34" i="3"/>
  <c r="I40" i="3" s="1"/>
  <c r="H34" i="3"/>
  <c r="G34" i="3"/>
  <c r="G40" i="3" s="1"/>
  <c r="F34" i="3"/>
  <c r="E34" i="3"/>
  <c r="E40" i="3" s="1"/>
  <c r="D34" i="3"/>
  <c r="C34" i="3"/>
  <c r="C40" i="3" s="1"/>
  <c r="AA34" i="4"/>
  <c r="AA40" i="4" s="1"/>
  <c r="Y34" i="4"/>
  <c r="Y40" i="4" s="1"/>
  <c r="X34" i="4"/>
  <c r="Z34" i="4" s="1"/>
  <c r="W34" i="4"/>
  <c r="W40" i="4" s="1"/>
  <c r="V34" i="4"/>
  <c r="U34" i="4"/>
  <c r="U40" i="4" s="1"/>
  <c r="T34" i="4"/>
  <c r="S34" i="4"/>
  <c r="S40" i="4" s="1"/>
  <c r="R34" i="4"/>
  <c r="Q34" i="4"/>
  <c r="Q40" i="4" s="1"/>
  <c r="P34" i="4"/>
  <c r="O34" i="4"/>
  <c r="O40" i="4" s="1"/>
  <c r="N34" i="4"/>
  <c r="M34" i="4"/>
  <c r="M40" i="4" s="1"/>
  <c r="L34" i="4"/>
  <c r="K34" i="4"/>
  <c r="K40" i="4" s="1"/>
  <c r="J34" i="4"/>
  <c r="I34" i="4"/>
  <c r="I40" i="4" s="1"/>
  <c r="H34" i="4"/>
  <c r="G34" i="4"/>
  <c r="G40" i="4" s="1"/>
  <c r="F34" i="4"/>
  <c r="E34" i="4"/>
  <c r="E40" i="4" s="1"/>
  <c r="D34" i="4"/>
  <c r="C34" i="4"/>
  <c r="C40" i="4" s="1"/>
  <c r="AA34" i="5"/>
  <c r="Y34" i="5"/>
  <c r="Y40" i="5" s="1"/>
  <c r="X34" i="5"/>
  <c r="Z34" i="5" s="1"/>
  <c r="W34" i="5"/>
  <c r="V34" i="5"/>
  <c r="U34" i="5"/>
  <c r="U40" i="5" s="1"/>
  <c r="T34" i="5"/>
  <c r="S34" i="5"/>
  <c r="R34" i="5"/>
  <c r="Q34" i="5"/>
  <c r="Q40" i="5" s="1"/>
  <c r="P34" i="5"/>
  <c r="O34" i="5"/>
  <c r="N34" i="5"/>
  <c r="M34" i="5"/>
  <c r="M40" i="5" s="1"/>
  <c r="L34" i="5"/>
  <c r="K34" i="5"/>
  <c r="J34" i="5"/>
  <c r="I34" i="5"/>
  <c r="I40" i="5" s="1"/>
  <c r="H34" i="5"/>
  <c r="G34" i="5"/>
  <c r="F34" i="5"/>
  <c r="E34" i="5"/>
  <c r="E40" i="5" s="1"/>
  <c r="D34" i="5"/>
  <c r="C34" i="5"/>
  <c r="AA34" i="6"/>
  <c r="AA40" i="6" s="1"/>
  <c r="Y34" i="6"/>
  <c r="Z34" i="6" s="1"/>
  <c r="X34" i="6"/>
  <c r="W34" i="6"/>
  <c r="W40" i="6" s="1"/>
  <c r="V34" i="6"/>
  <c r="U34" i="6"/>
  <c r="T34" i="6"/>
  <c r="S34" i="6"/>
  <c r="R34" i="6"/>
  <c r="Q34" i="6"/>
  <c r="P34" i="6"/>
  <c r="O34" i="6"/>
  <c r="O40" i="6" s="1"/>
  <c r="N34" i="6"/>
  <c r="M34" i="6"/>
  <c r="L34" i="6"/>
  <c r="K34" i="6"/>
  <c r="J34" i="6"/>
  <c r="I34" i="6"/>
  <c r="H34" i="6"/>
  <c r="G34" i="6"/>
  <c r="G40" i="6" s="1"/>
  <c r="F34" i="6"/>
  <c r="E34" i="6"/>
  <c r="D34" i="6"/>
  <c r="C34" i="6"/>
  <c r="AA34" i="7"/>
  <c r="Z34" i="7"/>
  <c r="Y34" i="7"/>
  <c r="Y40" i="7" s="1"/>
  <c r="X34" i="7"/>
  <c r="W34" i="7"/>
  <c r="V34" i="7"/>
  <c r="U34" i="7"/>
  <c r="U40" i="7" s="1"/>
  <c r="T34" i="7"/>
  <c r="S34" i="7"/>
  <c r="R34" i="7"/>
  <c r="Q34" i="7"/>
  <c r="Q40" i="7" s="1"/>
  <c r="P34" i="7"/>
  <c r="O34" i="7"/>
  <c r="N34" i="7"/>
  <c r="M34" i="7"/>
  <c r="M40" i="7" s="1"/>
  <c r="L34" i="7"/>
  <c r="K34" i="7"/>
  <c r="J34" i="7"/>
  <c r="I34" i="7"/>
  <c r="I40" i="7" s="1"/>
  <c r="H34" i="7"/>
  <c r="G34" i="7"/>
  <c r="F34" i="7"/>
  <c r="E34" i="7"/>
  <c r="E40" i="7" s="1"/>
  <c r="D34" i="7"/>
  <c r="C34" i="7"/>
  <c r="C40" i="7" s="1"/>
  <c r="AA34" i="8"/>
  <c r="AA40" i="8" s="1"/>
  <c r="Y34" i="8"/>
  <c r="Y40" i="8" s="1"/>
  <c r="X34" i="8"/>
  <c r="Z34" i="8" s="1"/>
  <c r="W34" i="8"/>
  <c r="W40" i="8" s="1"/>
  <c r="V34" i="8"/>
  <c r="U34" i="8"/>
  <c r="U40" i="8" s="1"/>
  <c r="T34" i="8"/>
  <c r="S34" i="8"/>
  <c r="S40" i="8" s="1"/>
  <c r="R34" i="8"/>
  <c r="Q34" i="8"/>
  <c r="Q40" i="8" s="1"/>
  <c r="P34" i="8"/>
  <c r="O34" i="8"/>
  <c r="O40" i="8" s="1"/>
  <c r="N34" i="8"/>
  <c r="M34" i="8"/>
  <c r="M40" i="8" s="1"/>
  <c r="L34" i="8"/>
  <c r="K34" i="8"/>
  <c r="K40" i="8" s="1"/>
  <c r="J34" i="8"/>
  <c r="I34" i="8"/>
  <c r="I40" i="8" s="1"/>
  <c r="H34" i="8"/>
  <c r="G34" i="8"/>
  <c r="G40" i="8" s="1"/>
  <c r="F34" i="8"/>
  <c r="E34" i="8"/>
  <c r="E40" i="8" s="1"/>
  <c r="D34" i="8"/>
  <c r="C34" i="8"/>
  <c r="C40" i="8" s="1"/>
  <c r="AA34" i="9"/>
  <c r="AA40" i="9" s="1"/>
  <c r="Y34" i="9"/>
  <c r="Y40" i="9" s="1"/>
  <c r="X34" i="9"/>
  <c r="W34" i="9"/>
  <c r="V34" i="9"/>
  <c r="U34" i="9"/>
  <c r="U40" i="9" s="1"/>
  <c r="T34" i="9"/>
  <c r="S34" i="9"/>
  <c r="S40" i="9" s="1"/>
  <c r="R34" i="9"/>
  <c r="Q34" i="9"/>
  <c r="Q40" i="9" s="1"/>
  <c r="P34" i="9"/>
  <c r="O34" i="9"/>
  <c r="O40" i="9" s="1"/>
  <c r="N34" i="9"/>
  <c r="M34" i="9"/>
  <c r="M40" i="9" s="1"/>
  <c r="L34" i="9"/>
  <c r="K34" i="9"/>
  <c r="K40" i="9" s="1"/>
  <c r="J34" i="9"/>
  <c r="I34" i="9"/>
  <c r="I40" i="9" s="1"/>
  <c r="H34" i="9"/>
  <c r="G34" i="9"/>
  <c r="F34" i="9"/>
  <c r="E34" i="9"/>
  <c r="E40" i="9" s="1"/>
  <c r="D34" i="9"/>
  <c r="C34" i="9"/>
  <c r="C40" i="9" s="1"/>
  <c r="AA34" i="10"/>
  <c r="AA40" i="10" s="1"/>
  <c r="Y34" i="10"/>
  <c r="X34" i="10"/>
  <c r="W34" i="10"/>
  <c r="W40" i="10" s="1"/>
  <c r="V34" i="10"/>
  <c r="U34" i="10"/>
  <c r="U40" i="10" s="1"/>
  <c r="T34" i="10"/>
  <c r="S34" i="10"/>
  <c r="S40" i="10" s="1"/>
  <c r="R34" i="10"/>
  <c r="Q34" i="10"/>
  <c r="Q40" i="10" s="1"/>
  <c r="P34" i="10"/>
  <c r="O34" i="10"/>
  <c r="O40" i="10" s="1"/>
  <c r="N34" i="10"/>
  <c r="M34" i="10"/>
  <c r="M40" i="10" s="1"/>
  <c r="L34" i="10"/>
  <c r="K34" i="10"/>
  <c r="J34" i="10"/>
  <c r="I34" i="10"/>
  <c r="I40" i="10" s="1"/>
  <c r="H34" i="10"/>
  <c r="G34" i="10"/>
  <c r="G40" i="10" s="1"/>
  <c r="F34" i="10"/>
  <c r="E34" i="10"/>
  <c r="E40" i="10" s="1"/>
  <c r="D34" i="10"/>
  <c r="C34" i="10"/>
  <c r="AA34" i="11"/>
  <c r="AA40" i="11" s="1"/>
  <c r="Z34" i="11"/>
  <c r="Y34" i="11"/>
  <c r="Y40" i="11" s="1"/>
  <c r="X34" i="11"/>
  <c r="W34" i="11"/>
  <c r="W40" i="11" s="1"/>
  <c r="V34" i="11"/>
  <c r="U34" i="11"/>
  <c r="U40" i="11" s="1"/>
  <c r="T34" i="11"/>
  <c r="S34" i="11"/>
  <c r="S40" i="11" s="1"/>
  <c r="R34" i="11"/>
  <c r="Q34" i="11"/>
  <c r="Q40" i="11" s="1"/>
  <c r="P34" i="11"/>
  <c r="O34" i="11"/>
  <c r="O40" i="11" s="1"/>
  <c r="N34" i="11"/>
  <c r="M34" i="11"/>
  <c r="L34" i="11"/>
  <c r="K34" i="11"/>
  <c r="K40" i="11" s="1"/>
  <c r="J34" i="11"/>
  <c r="I34" i="11"/>
  <c r="I40" i="11" s="1"/>
  <c r="H34" i="11"/>
  <c r="G34" i="11"/>
  <c r="G40" i="11" s="1"/>
  <c r="F34" i="11"/>
  <c r="E34" i="11"/>
  <c r="E40" i="11" s="1"/>
  <c r="D34" i="11"/>
  <c r="C34" i="11"/>
  <c r="C40" i="11" s="1"/>
  <c r="AA34" i="12"/>
  <c r="AA40" i="12" s="1"/>
  <c r="Y34" i="12"/>
  <c r="X34" i="12"/>
  <c r="W34" i="12"/>
  <c r="W40" i="12" s="1"/>
  <c r="V34" i="12"/>
  <c r="U34" i="12"/>
  <c r="U40" i="12" s="1"/>
  <c r="T34" i="12"/>
  <c r="S34" i="12"/>
  <c r="S40" i="12" s="1"/>
  <c r="R34" i="12"/>
  <c r="Q34" i="12"/>
  <c r="Q40" i="12" s="1"/>
  <c r="P34" i="12"/>
  <c r="O34" i="12"/>
  <c r="O40" i="12" s="1"/>
  <c r="N34" i="12"/>
  <c r="M34" i="12"/>
  <c r="M40" i="12" s="1"/>
  <c r="L34" i="12"/>
  <c r="K34" i="12"/>
  <c r="K40" i="12" s="1"/>
  <c r="J34" i="12"/>
  <c r="I34" i="12"/>
  <c r="H34" i="12"/>
  <c r="G34" i="12"/>
  <c r="G40" i="12" s="1"/>
  <c r="F34" i="12"/>
  <c r="E34" i="12"/>
  <c r="E40" i="12" s="1"/>
  <c r="D34" i="12"/>
  <c r="C34" i="12"/>
  <c r="C40" i="12" s="1"/>
  <c r="AA34" i="13"/>
  <c r="AA40" i="13" s="1"/>
  <c r="Y34" i="13"/>
  <c r="Y40" i="13" s="1"/>
  <c r="X34" i="13"/>
  <c r="Z34" i="13" s="1"/>
  <c r="W34" i="13"/>
  <c r="W40" i="13" s="1"/>
  <c r="V34" i="13"/>
  <c r="U34" i="13"/>
  <c r="T34" i="13"/>
  <c r="S34" i="13"/>
  <c r="S40" i="13" s="1"/>
  <c r="R34" i="13"/>
  <c r="Q34" i="13"/>
  <c r="Q40" i="13" s="1"/>
  <c r="P34" i="13"/>
  <c r="O34" i="13"/>
  <c r="O40" i="13" s="1"/>
  <c r="N34" i="13"/>
  <c r="M34" i="13"/>
  <c r="M40" i="13" s="1"/>
  <c r="L34" i="13"/>
  <c r="K34" i="13"/>
  <c r="K40" i="13" s="1"/>
  <c r="J34" i="13"/>
  <c r="I34" i="13"/>
  <c r="I40" i="13" s="1"/>
  <c r="H34" i="13"/>
  <c r="G34" i="13"/>
  <c r="G40" i="13" s="1"/>
  <c r="F34" i="13"/>
  <c r="E34" i="13"/>
  <c r="D34" i="13"/>
  <c r="C34" i="13"/>
  <c r="C40" i="13" s="1"/>
  <c r="AA34" i="14"/>
  <c r="AA40" i="14" s="1"/>
  <c r="Y34" i="14"/>
  <c r="X34" i="14"/>
  <c r="W34" i="14"/>
  <c r="W40" i="14" s="1"/>
  <c r="V34" i="14"/>
  <c r="U34" i="14"/>
  <c r="U40" i="14" s="1"/>
  <c r="T34" i="14"/>
  <c r="S34" i="14"/>
  <c r="S40" i="14" s="1"/>
  <c r="R34" i="14"/>
  <c r="Q34" i="14"/>
  <c r="P34" i="14"/>
  <c r="O34" i="14"/>
  <c r="N34" i="14"/>
  <c r="M34" i="14"/>
  <c r="M40" i="14" s="1"/>
  <c r="L34" i="14"/>
  <c r="K34" i="14"/>
  <c r="K40" i="14" s="1"/>
  <c r="J34" i="14"/>
  <c r="I34" i="14"/>
  <c r="H34" i="14"/>
  <c r="G34" i="14"/>
  <c r="G40" i="14" s="1"/>
  <c r="F34" i="14"/>
  <c r="E34" i="14"/>
  <c r="D34" i="14"/>
  <c r="C34" i="14"/>
  <c r="C40" i="14" s="1"/>
  <c r="AA34" i="15"/>
  <c r="AA40" i="15" s="1"/>
  <c r="Z34" i="15"/>
  <c r="Y34" i="15"/>
  <c r="X34" i="15"/>
  <c r="W34" i="15"/>
  <c r="V34" i="15"/>
  <c r="U34" i="15"/>
  <c r="U40" i="15" s="1"/>
  <c r="T34" i="15"/>
  <c r="S34" i="15"/>
  <c r="S40" i="15" s="1"/>
  <c r="R34" i="15"/>
  <c r="Q34" i="15"/>
  <c r="Q40" i="15" s="1"/>
  <c r="P34" i="15"/>
  <c r="O34" i="15"/>
  <c r="N34" i="15"/>
  <c r="M34" i="15"/>
  <c r="M40" i="15" s="1"/>
  <c r="L34" i="15"/>
  <c r="K34" i="15"/>
  <c r="K40" i="15" s="1"/>
  <c r="J34" i="15"/>
  <c r="I34" i="15"/>
  <c r="I40" i="15" s="1"/>
  <c r="H34" i="15"/>
  <c r="G34" i="15"/>
  <c r="F34" i="15"/>
  <c r="E34" i="15"/>
  <c r="E40" i="15" s="1"/>
  <c r="D34" i="15"/>
  <c r="C34" i="15"/>
  <c r="AA34" i="16"/>
  <c r="Y34" i="16"/>
  <c r="X34" i="16"/>
  <c r="Z34" i="16" s="1"/>
  <c r="W34" i="16"/>
  <c r="V34" i="16"/>
  <c r="V40" i="16" s="1"/>
  <c r="U34" i="16"/>
  <c r="T34" i="16"/>
  <c r="T40" i="16" s="1"/>
  <c r="S34" i="16"/>
  <c r="R34" i="16"/>
  <c r="R40" i="16" s="1"/>
  <c r="Q34" i="16"/>
  <c r="P34" i="16"/>
  <c r="P40" i="16" s="1"/>
  <c r="O34" i="16"/>
  <c r="N34" i="16"/>
  <c r="N40" i="16" s="1"/>
  <c r="M34" i="16"/>
  <c r="L34" i="16"/>
  <c r="K34" i="16"/>
  <c r="J34" i="16"/>
  <c r="J40" i="16" s="1"/>
  <c r="I34" i="16"/>
  <c r="H34" i="16"/>
  <c r="H40" i="16" s="1"/>
  <c r="G34" i="16"/>
  <c r="F34" i="16"/>
  <c r="F40" i="16" s="1"/>
  <c r="E34" i="16"/>
  <c r="D34" i="16"/>
  <c r="D40" i="16" s="1"/>
  <c r="C34" i="16"/>
  <c r="AA34" i="17"/>
  <c r="Y34" i="17"/>
  <c r="X34" i="17"/>
  <c r="Z34" i="17" s="1"/>
  <c r="W34" i="17"/>
  <c r="V34" i="17"/>
  <c r="V40" i="17" s="1"/>
  <c r="U34" i="17"/>
  <c r="T34" i="17"/>
  <c r="T40" i="17" s="1"/>
  <c r="S34" i="17"/>
  <c r="R34" i="17"/>
  <c r="Q34" i="17"/>
  <c r="P34" i="17"/>
  <c r="P40" i="17" s="1"/>
  <c r="O34" i="17"/>
  <c r="N34" i="17"/>
  <c r="N40" i="17" s="1"/>
  <c r="M34" i="17"/>
  <c r="L34" i="17"/>
  <c r="L40" i="17" s="1"/>
  <c r="K34" i="17"/>
  <c r="J34" i="17"/>
  <c r="J40" i="17" s="1"/>
  <c r="I34" i="17"/>
  <c r="H34" i="17"/>
  <c r="H40" i="17" s="1"/>
  <c r="G34" i="17"/>
  <c r="F34" i="17"/>
  <c r="F40" i="17" s="1"/>
  <c r="E34" i="17"/>
  <c r="D34" i="17"/>
  <c r="D40" i="17" s="1"/>
  <c r="C34" i="17"/>
  <c r="AA34" i="18"/>
  <c r="Y34" i="18"/>
  <c r="X34" i="18"/>
  <c r="Z34" i="18" s="1"/>
  <c r="W34" i="18"/>
  <c r="V34" i="18"/>
  <c r="V40" i="18" s="1"/>
  <c r="U34" i="18"/>
  <c r="T34" i="18"/>
  <c r="T40" i="18" s="1"/>
  <c r="S34" i="18"/>
  <c r="R34" i="18"/>
  <c r="R40" i="18" s="1"/>
  <c r="Q34" i="18"/>
  <c r="P34" i="18"/>
  <c r="P40" i="18" s="1"/>
  <c r="O34" i="18"/>
  <c r="N34" i="18"/>
  <c r="N40" i="18" s="1"/>
  <c r="M34" i="18"/>
  <c r="L34" i="18"/>
  <c r="L40" i="18" s="1"/>
  <c r="K34" i="18"/>
  <c r="J34" i="18"/>
  <c r="I34" i="18"/>
  <c r="H34" i="18"/>
  <c r="H40" i="18" s="1"/>
  <c r="G34" i="18"/>
  <c r="F34" i="18"/>
  <c r="F40" i="18" s="1"/>
  <c r="E34" i="18"/>
  <c r="D34" i="18"/>
  <c r="D40" i="18" s="1"/>
  <c r="C34" i="18"/>
  <c r="AA34" i="19"/>
  <c r="Y34" i="19"/>
  <c r="X34" i="19"/>
  <c r="X40" i="19" s="1"/>
  <c r="W34" i="19"/>
  <c r="V34" i="19"/>
  <c r="V40" i="19" s="1"/>
  <c r="U34" i="19"/>
  <c r="T34" i="19"/>
  <c r="T40" i="19" s="1"/>
  <c r="S34" i="19"/>
  <c r="R34" i="19"/>
  <c r="R40" i="19" s="1"/>
  <c r="Q34" i="19"/>
  <c r="P34" i="19"/>
  <c r="O34" i="19"/>
  <c r="N34" i="19"/>
  <c r="N40" i="19" s="1"/>
  <c r="M34" i="19"/>
  <c r="L34" i="19"/>
  <c r="L40" i="19" s="1"/>
  <c r="K34" i="19"/>
  <c r="J34" i="19"/>
  <c r="J40" i="19" s="1"/>
  <c r="I34" i="19"/>
  <c r="H34" i="19"/>
  <c r="H40" i="19" s="1"/>
  <c r="G34" i="19"/>
  <c r="F34" i="19"/>
  <c r="F40" i="19" s="1"/>
  <c r="E34" i="19"/>
  <c r="D34" i="19"/>
  <c r="D40" i="19" s="1"/>
  <c r="C34" i="19"/>
  <c r="AA34" i="20"/>
  <c r="Y34" i="20"/>
  <c r="X34" i="20"/>
  <c r="Z34" i="20" s="1"/>
  <c r="W34" i="20"/>
  <c r="V34" i="20"/>
  <c r="V40" i="20" s="1"/>
  <c r="U34" i="20"/>
  <c r="T34" i="20"/>
  <c r="T40" i="20" s="1"/>
  <c r="S34" i="20"/>
  <c r="R34" i="20"/>
  <c r="R40" i="20" s="1"/>
  <c r="Q34" i="20"/>
  <c r="P34" i="20"/>
  <c r="P40" i="20" s="1"/>
  <c r="O34" i="20"/>
  <c r="N34" i="20"/>
  <c r="N40" i="20" s="1"/>
  <c r="M34" i="20"/>
  <c r="L34" i="20"/>
  <c r="L40" i="20" s="1"/>
  <c r="K34" i="20"/>
  <c r="J34" i="20"/>
  <c r="J40" i="20" s="1"/>
  <c r="I34" i="20"/>
  <c r="H34" i="20"/>
  <c r="G34" i="20"/>
  <c r="F34" i="20"/>
  <c r="F40" i="20" s="1"/>
  <c r="E34" i="20"/>
  <c r="D34" i="20"/>
  <c r="D40" i="20" s="1"/>
  <c r="C34" i="20"/>
  <c r="AA34" i="1"/>
  <c r="Y34" i="1"/>
  <c r="X34" i="1"/>
  <c r="Z34" i="1" s="1"/>
  <c r="W34" i="1"/>
  <c r="V34" i="1"/>
  <c r="V40" i="1" s="1"/>
  <c r="U34" i="1"/>
  <c r="T34" i="1"/>
  <c r="T40" i="1" s="1"/>
  <c r="S34" i="1"/>
  <c r="R34" i="1"/>
  <c r="R40" i="1" s="1"/>
  <c r="Q34" i="1"/>
  <c r="P34" i="1"/>
  <c r="P40" i="1" s="1"/>
  <c r="O34" i="1"/>
  <c r="N34" i="1"/>
  <c r="N40" i="1" s="1"/>
  <c r="M34" i="1"/>
  <c r="L34" i="1"/>
  <c r="L40" i="1" s="1"/>
  <c r="K34" i="1"/>
  <c r="J34" i="1"/>
  <c r="J40" i="1" s="1"/>
  <c r="I34" i="1"/>
  <c r="H34" i="1"/>
  <c r="H40" i="1" s="1"/>
  <c r="G34" i="1"/>
  <c r="F34" i="1"/>
  <c r="F40" i="1" s="1"/>
  <c r="E34" i="1"/>
  <c r="D34" i="1"/>
  <c r="D40" i="1" s="1"/>
  <c r="C34" i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AA25" i="4" s="1"/>
  <c r="AA42" i="4" s="1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R25" i="5" s="1"/>
  <c r="Q24" i="5"/>
  <c r="P24" i="5"/>
  <c r="O24" i="5"/>
  <c r="N24" i="5"/>
  <c r="M24" i="5"/>
  <c r="L24" i="5"/>
  <c r="K24" i="5"/>
  <c r="J24" i="5"/>
  <c r="J25" i="5" s="1"/>
  <c r="I24" i="5"/>
  <c r="H24" i="5"/>
  <c r="G24" i="5"/>
  <c r="F24" i="5"/>
  <c r="E24" i="5"/>
  <c r="D24" i="5"/>
  <c r="C24" i="5"/>
  <c r="Y25" i="6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U25" i="11"/>
  <c r="U42" i="11" s="1"/>
  <c r="E25" i="11"/>
  <c r="E42" i="11" s="1"/>
  <c r="AA24" i="11"/>
  <c r="Y24" i="11"/>
  <c r="X24" i="11"/>
  <c r="Z24" i="11" s="1"/>
  <c r="W24" i="11"/>
  <c r="V24" i="11"/>
  <c r="V25" i="11" s="1"/>
  <c r="U24" i="11"/>
  <c r="T24" i="11"/>
  <c r="S24" i="11"/>
  <c r="R24" i="11"/>
  <c r="Q24" i="11"/>
  <c r="P24" i="11"/>
  <c r="O24" i="11"/>
  <c r="N24" i="11"/>
  <c r="N25" i="11" s="1"/>
  <c r="M24" i="11"/>
  <c r="L24" i="11"/>
  <c r="K24" i="11"/>
  <c r="J24" i="11"/>
  <c r="I24" i="11"/>
  <c r="H24" i="11"/>
  <c r="G24" i="11"/>
  <c r="F24" i="11"/>
  <c r="F25" i="11" s="1"/>
  <c r="E24" i="11"/>
  <c r="D24" i="11"/>
  <c r="C24" i="11"/>
  <c r="R25" i="12"/>
  <c r="AA24" i="12"/>
  <c r="Y24" i="12"/>
  <c r="X24" i="12"/>
  <c r="W24" i="12"/>
  <c r="V24" i="12"/>
  <c r="U24" i="12"/>
  <c r="T24" i="12"/>
  <c r="T25" i="12" s="1"/>
  <c r="S24" i="12"/>
  <c r="R24" i="12"/>
  <c r="Q24" i="12"/>
  <c r="P24" i="12"/>
  <c r="O24" i="12"/>
  <c r="N24" i="12"/>
  <c r="M24" i="12"/>
  <c r="L24" i="12"/>
  <c r="L25" i="12" s="1"/>
  <c r="K24" i="12"/>
  <c r="J24" i="12"/>
  <c r="I24" i="12"/>
  <c r="H24" i="12"/>
  <c r="G24" i="12"/>
  <c r="F24" i="12"/>
  <c r="E24" i="12"/>
  <c r="D24" i="12"/>
  <c r="D25" i="12" s="1"/>
  <c r="C24" i="12"/>
  <c r="K25" i="13"/>
  <c r="K42" i="13" s="1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U25" i="14"/>
  <c r="U42" i="14" s="1"/>
  <c r="C25" i="14"/>
  <c r="C42" i="14" s="1"/>
  <c r="AA24" i="14"/>
  <c r="Y24" i="14"/>
  <c r="X24" i="14"/>
  <c r="W24" i="14"/>
  <c r="V24" i="14"/>
  <c r="U24" i="14"/>
  <c r="T24" i="14"/>
  <c r="T25" i="14" s="1"/>
  <c r="S24" i="14"/>
  <c r="R24" i="14"/>
  <c r="Q24" i="14"/>
  <c r="P24" i="14"/>
  <c r="O24" i="14"/>
  <c r="N24" i="14"/>
  <c r="M24" i="14"/>
  <c r="L24" i="14"/>
  <c r="L25" i="14" s="1"/>
  <c r="K24" i="14"/>
  <c r="J24" i="14"/>
  <c r="I24" i="14"/>
  <c r="H24" i="14"/>
  <c r="G24" i="14"/>
  <c r="F24" i="14"/>
  <c r="E24" i="14"/>
  <c r="D24" i="14"/>
  <c r="D25" i="14" s="1"/>
  <c r="C24" i="14"/>
  <c r="K25" i="15"/>
  <c r="K42" i="15" s="1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X25" i="17"/>
  <c r="H25" i="17"/>
  <c r="H42" i="17" s="1"/>
  <c r="AA24" i="17"/>
  <c r="Y24" i="17"/>
  <c r="X24" i="17"/>
  <c r="W24" i="17"/>
  <c r="V24" i="17"/>
  <c r="U24" i="17"/>
  <c r="U25" i="17" s="1"/>
  <c r="T24" i="17"/>
  <c r="S24" i="17"/>
  <c r="R24" i="17"/>
  <c r="Q24" i="17"/>
  <c r="P24" i="17"/>
  <c r="O24" i="17"/>
  <c r="N24" i="17"/>
  <c r="M24" i="17"/>
  <c r="M25" i="17" s="1"/>
  <c r="L24" i="17"/>
  <c r="K24" i="17"/>
  <c r="J24" i="17"/>
  <c r="I24" i="17"/>
  <c r="H24" i="17"/>
  <c r="G24" i="17"/>
  <c r="F24" i="17"/>
  <c r="E24" i="17"/>
  <c r="E25" i="17" s="1"/>
  <c r="D24" i="17"/>
  <c r="C24" i="17"/>
  <c r="H25" i="18"/>
  <c r="H42" i="18" s="1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Y25" i="19" s="1"/>
  <c r="X24" i="19"/>
  <c r="W24" i="19"/>
  <c r="V24" i="19"/>
  <c r="U24" i="19"/>
  <c r="T24" i="19"/>
  <c r="S24" i="19"/>
  <c r="R24" i="19"/>
  <c r="Q24" i="19"/>
  <c r="Q25" i="19" s="1"/>
  <c r="P24" i="19"/>
  <c r="O24" i="19"/>
  <c r="N24" i="19"/>
  <c r="M24" i="19"/>
  <c r="L24" i="19"/>
  <c r="K24" i="19"/>
  <c r="J24" i="19"/>
  <c r="I24" i="19"/>
  <c r="I25" i="19" s="1"/>
  <c r="H24" i="19"/>
  <c r="G24" i="19"/>
  <c r="F24" i="19"/>
  <c r="E24" i="19"/>
  <c r="D24" i="19"/>
  <c r="C24" i="19"/>
  <c r="T25" i="20"/>
  <c r="T42" i="20" s="1"/>
  <c r="AA24" i="20"/>
  <c r="Y24" i="20"/>
  <c r="X24" i="20"/>
  <c r="W24" i="20"/>
  <c r="W25" i="20" s="1"/>
  <c r="V24" i="20"/>
  <c r="U24" i="20"/>
  <c r="T24" i="20"/>
  <c r="S24" i="20"/>
  <c r="R24" i="20"/>
  <c r="Q24" i="20"/>
  <c r="P24" i="20"/>
  <c r="O24" i="20"/>
  <c r="O25" i="20" s="1"/>
  <c r="N24" i="20"/>
  <c r="M24" i="20"/>
  <c r="L24" i="20"/>
  <c r="K24" i="20"/>
  <c r="J24" i="20"/>
  <c r="I24" i="20"/>
  <c r="H24" i="20"/>
  <c r="G24" i="20"/>
  <c r="G25" i="20" s="1"/>
  <c r="F24" i="20"/>
  <c r="E24" i="20"/>
  <c r="D24" i="20"/>
  <c r="C24" i="20"/>
  <c r="AA24" i="1"/>
  <c r="Y24" i="1"/>
  <c r="X24" i="1"/>
  <c r="W24" i="1"/>
  <c r="V24" i="1"/>
  <c r="U24" i="1"/>
  <c r="T24" i="1"/>
  <c r="T25" i="1" s="1"/>
  <c r="T42" i="1" s="1"/>
  <c r="S24" i="1"/>
  <c r="R24" i="1"/>
  <c r="Q24" i="1"/>
  <c r="P24" i="1"/>
  <c r="O24" i="1"/>
  <c r="N24" i="1"/>
  <c r="M24" i="1"/>
  <c r="L24" i="1"/>
  <c r="L25" i="1" s="1"/>
  <c r="L42" i="1" s="1"/>
  <c r="K24" i="1"/>
  <c r="J24" i="1"/>
  <c r="I24" i="1"/>
  <c r="H24" i="1"/>
  <c r="G24" i="1"/>
  <c r="F24" i="1"/>
  <c r="E24" i="1"/>
  <c r="D24" i="1"/>
  <c r="D25" i="1" s="1"/>
  <c r="D42" i="1" s="1"/>
  <c r="C24" i="1"/>
  <c r="AA12" i="2"/>
  <c r="Z12" i="2"/>
  <c r="Y12" i="2"/>
  <c r="Y25" i="2" s="1"/>
  <c r="X12" i="2"/>
  <c r="W12" i="2"/>
  <c r="V12" i="2"/>
  <c r="U12" i="2"/>
  <c r="U25" i="2" s="1"/>
  <c r="U42" i="2" s="1"/>
  <c r="T12" i="2"/>
  <c r="S12" i="2"/>
  <c r="R12" i="2"/>
  <c r="Q12" i="2"/>
  <c r="Q25" i="2" s="1"/>
  <c r="Q42" i="2" s="1"/>
  <c r="P12" i="2"/>
  <c r="O12" i="2"/>
  <c r="N12" i="2"/>
  <c r="M12" i="2"/>
  <c r="M25" i="2" s="1"/>
  <c r="M42" i="2" s="1"/>
  <c r="L12" i="2"/>
  <c r="K12" i="2"/>
  <c r="J12" i="2"/>
  <c r="I12" i="2"/>
  <c r="I25" i="2" s="1"/>
  <c r="I42" i="2" s="1"/>
  <c r="H12" i="2"/>
  <c r="G12" i="2"/>
  <c r="F12" i="2"/>
  <c r="E12" i="2"/>
  <c r="E25" i="2" s="1"/>
  <c r="E42" i="2" s="1"/>
  <c r="D12" i="2"/>
  <c r="C12" i="2"/>
  <c r="AA12" i="3"/>
  <c r="AA25" i="3" s="1"/>
  <c r="AA42" i="3" s="1"/>
  <c r="Y12" i="3"/>
  <c r="X12" i="3"/>
  <c r="Z12" i="3" s="1"/>
  <c r="W12" i="3"/>
  <c r="W25" i="3" s="1"/>
  <c r="W42" i="3" s="1"/>
  <c r="V12" i="3"/>
  <c r="U12" i="3"/>
  <c r="T12" i="3"/>
  <c r="S12" i="3"/>
  <c r="S25" i="3" s="1"/>
  <c r="S42" i="3" s="1"/>
  <c r="R12" i="3"/>
  <c r="Q12" i="3"/>
  <c r="P12" i="3"/>
  <c r="O12" i="3"/>
  <c r="O25" i="3" s="1"/>
  <c r="O42" i="3" s="1"/>
  <c r="N12" i="3"/>
  <c r="M12" i="3"/>
  <c r="L12" i="3"/>
  <c r="K12" i="3"/>
  <c r="K25" i="3" s="1"/>
  <c r="K42" i="3" s="1"/>
  <c r="J12" i="3"/>
  <c r="I12" i="3"/>
  <c r="H12" i="3"/>
  <c r="G12" i="3"/>
  <c r="G25" i="3" s="1"/>
  <c r="G42" i="3" s="1"/>
  <c r="F12" i="3"/>
  <c r="E12" i="3"/>
  <c r="D12" i="3"/>
  <c r="C12" i="3"/>
  <c r="C25" i="3" s="1"/>
  <c r="C42" i="3" s="1"/>
  <c r="AA12" i="4"/>
  <c r="Y12" i="4"/>
  <c r="Y25" i="4" s="1"/>
  <c r="Y42" i="4" s="1"/>
  <c r="X12" i="4"/>
  <c r="Z12" i="4" s="1"/>
  <c r="W12" i="4"/>
  <c r="V12" i="4"/>
  <c r="U12" i="4"/>
  <c r="U25" i="4" s="1"/>
  <c r="U42" i="4" s="1"/>
  <c r="T12" i="4"/>
  <c r="S12" i="4"/>
  <c r="R12" i="4"/>
  <c r="Q12" i="4"/>
  <c r="Q25" i="4" s="1"/>
  <c r="Q42" i="4" s="1"/>
  <c r="P12" i="4"/>
  <c r="O12" i="4"/>
  <c r="N12" i="4"/>
  <c r="M12" i="4"/>
  <c r="M25" i="4" s="1"/>
  <c r="M42" i="4" s="1"/>
  <c r="L12" i="4"/>
  <c r="K12" i="4"/>
  <c r="J12" i="4"/>
  <c r="I12" i="4"/>
  <c r="I25" i="4" s="1"/>
  <c r="I42" i="4" s="1"/>
  <c r="H12" i="4"/>
  <c r="G12" i="4"/>
  <c r="F12" i="4"/>
  <c r="E12" i="4"/>
  <c r="E25" i="4" s="1"/>
  <c r="E42" i="4" s="1"/>
  <c r="D12" i="4"/>
  <c r="C12" i="4"/>
  <c r="AA12" i="5"/>
  <c r="Y12" i="5"/>
  <c r="X12" i="5"/>
  <c r="W12" i="5"/>
  <c r="W25" i="5" s="1"/>
  <c r="V12" i="5"/>
  <c r="U12" i="5"/>
  <c r="T12" i="5"/>
  <c r="S12" i="5"/>
  <c r="S25" i="5" s="1"/>
  <c r="R12" i="5"/>
  <c r="Q12" i="5"/>
  <c r="P12" i="5"/>
  <c r="O12" i="5"/>
  <c r="O25" i="5" s="1"/>
  <c r="N12" i="5"/>
  <c r="M12" i="5"/>
  <c r="L12" i="5"/>
  <c r="K12" i="5"/>
  <c r="K25" i="5" s="1"/>
  <c r="J12" i="5"/>
  <c r="I12" i="5"/>
  <c r="H12" i="5"/>
  <c r="G12" i="5"/>
  <c r="G25" i="5" s="1"/>
  <c r="F12" i="5"/>
  <c r="E12" i="5"/>
  <c r="D12" i="5"/>
  <c r="C12" i="5"/>
  <c r="C25" i="5" s="1"/>
  <c r="AA12" i="6"/>
  <c r="Y12" i="6"/>
  <c r="X12" i="6"/>
  <c r="Z12" i="6" s="1"/>
  <c r="W12" i="6"/>
  <c r="V12" i="6"/>
  <c r="U12" i="6"/>
  <c r="U25" i="6" s="1"/>
  <c r="T12" i="6"/>
  <c r="S12" i="6"/>
  <c r="R12" i="6"/>
  <c r="Q12" i="6"/>
  <c r="Q25" i="6" s="1"/>
  <c r="P12" i="6"/>
  <c r="O12" i="6"/>
  <c r="N12" i="6"/>
  <c r="M12" i="6"/>
  <c r="M25" i="6" s="1"/>
  <c r="L12" i="6"/>
  <c r="K12" i="6"/>
  <c r="J12" i="6"/>
  <c r="I12" i="6"/>
  <c r="I25" i="6" s="1"/>
  <c r="H12" i="6"/>
  <c r="G12" i="6"/>
  <c r="F12" i="6"/>
  <c r="E12" i="6"/>
  <c r="E25" i="6" s="1"/>
  <c r="D12" i="6"/>
  <c r="C12" i="6"/>
  <c r="AA12" i="7"/>
  <c r="AA25" i="7" s="1"/>
  <c r="Y12" i="7"/>
  <c r="X12" i="7"/>
  <c r="Z12" i="7" s="1"/>
  <c r="W12" i="7"/>
  <c r="W25" i="7" s="1"/>
  <c r="V12" i="7"/>
  <c r="U12" i="7"/>
  <c r="T12" i="7"/>
  <c r="S12" i="7"/>
  <c r="S25" i="7" s="1"/>
  <c r="R12" i="7"/>
  <c r="Q12" i="7"/>
  <c r="P12" i="7"/>
  <c r="O12" i="7"/>
  <c r="O25" i="7" s="1"/>
  <c r="N12" i="7"/>
  <c r="M12" i="7"/>
  <c r="L12" i="7"/>
  <c r="K12" i="7"/>
  <c r="K25" i="7" s="1"/>
  <c r="J12" i="7"/>
  <c r="I12" i="7"/>
  <c r="H12" i="7"/>
  <c r="G12" i="7"/>
  <c r="G25" i="7" s="1"/>
  <c r="F12" i="7"/>
  <c r="E12" i="7"/>
  <c r="D12" i="7"/>
  <c r="C12" i="7"/>
  <c r="C25" i="7" s="1"/>
  <c r="C42" i="7" s="1"/>
  <c r="AA12" i="8"/>
  <c r="Y12" i="8"/>
  <c r="Y25" i="8" s="1"/>
  <c r="Y42" i="8" s="1"/>
  <c r="X12" i="8"/>
  <c r="Z12" i="8" s="1"/>
  <c r="W12" i="8"/>
  <c r="V12" i="8"/>
  <c r="U12" i="8"/>
  <c r="U25" i="8" s="1"/>
  <c r="U42" i="8" s="1"/>
  <c r="T12" i="8"/>
  <c r="S12" i="8"/>
  <c r="R12" i="8"/>
  <c r="R25" i="8" s="1"/>
  <c r="Q12" i="8"/>
  <c r="Q25" i="8" s="1"/>
  <c r="Q42" i="8" s="1"/>
  <c r="P12" i="8"/>
  <c r="O12" i="8"/>
  <c r="N12" i="8"/>
  <c r="N25" i="8" s="1"/>
  <c r="M12" i="8"/>
  <c r="M25" i="8" s="1"/>
  <c r="M42" i="8" s="1"/>
  <c r="L12" i="8"/>
  <c r="K12" i="8"/>
  <c r="J12" i="8"/>
  <c r="J25" i="8" s="1"/>
  <c r="I12" i="8"/>
  <c r="I25" i="8" s="1"/>
  <c r="I42" i="8" s="1"/>
  <c r="H12" i="8"/>
  <c r="G12" i="8"/>
  <c r="F12" i="8"/>
  <c r="F25" i="8" s="1"/>
  <c r="E12" i="8"/>
  <c r="E25" i="8" s="1"/>
  <c r="E42" i="8" s="1"/>
  <c r="D12" i="8"/>
  <c r="C12" i="8"/>
  <c r="AA12" i="9"/>
  <c r="AA25" i="9" s="1"/>
  <c r="AA42" i="9" s="1"/>
  <c r="Y12" i="9"/>
  <c r="X12" i="9"/>
  <c r="X25" i="9" s="1"/>
  <c r="W12" i="9"/>
  <c r="W25" i="9" s="1"/>
  <c r="W42" i="9" s="1"/>
  <c r="V12" i="9"/>
  <c r="U12" i="9"/>
  <c r="T12" i="9"/>
  <c r="T25" i="9" s="1"/>
  <c r="S12" i="9"/>
  <c r="S25" i="9" s="1"/>
  <c r="S42" i="9" s="1"/>
  <c r="R12" i="9"/>
  <c r="Q12" i="9"/>
  <c r="P12" i="9"/>
  <c r="P25" i="9" s="1"/>
  <c r="O12" i="9"/>
  <c r="O25" i="9" s="1"/>
  <c r="O42" i="9" s="1"/>
  <c r="N12" i="9"/>
  <c r="M12" i="9"/>
  <c r="L12" i="9"/>
  <c r="L25" i="9" s="1"/>
  <c r="K12" i="9"/>
  <c r="K25" i="9" s="1"/>
  <c r="K42" i="9" s="1"/>
  <c r="J12" i="9"/>
  <c r="I12" i="9"/>
  <c r="H12" i="9"/>
  <c r="H25" i="9" s="1"/>
  <c r="G12" i="9"/>
  <c r="G25" i="9" s="1"/>
  <c r="G42" i="9" s="1"/>
  <c r="F12" i="9"/>
  <c r="E12" i="9"/>
  <c r="D12" i="9"/>
  <c r="D25" i="9" s="1"/>
  <c r="C12" i="9"/>
  <c r="C25" i="9" s="1"/>
  <c r="C42" i="9" s="1"/>
  <c r="AA12" i="10"/>
  <c r="Y12" i="10"/>
  <c r="Y25" i="10" s="1"/>
  <c r="X12" i="10"/>
  <c r="W12" i="10"/>
  <c r="V12" i="10"/>
  <c r="V25" i="10" s="1"/>
  <c r="U12" i="10"/>
  <c r="U25" i="10" s="1"/>
  <c r="U42" i="10" s="1"/>
  <c r="T12" i="10"/>
  <c r="S12" i="10"/>
  <c r="R12" i="10"/>
  <c r="R25" i="10" s="1"/>
  <c r="Q12" i="10"/>
  <c r="Q25" i="10" s="1"/>
  <c r="Q42" i="10" s="1"/>
  <c r="P12" i="10"/>
  <c r="O12" i="10"/>
  <c r="N12" i="10"/>
  <c r="N25" i="10" s="1"/>
  <c r="M12" i="10"/>
  <c r="M25" i="10" s="1"/>
  <c r="M42" i="10" s="1"/>
  <c r="L12" i="10"/>
  <c r="K12" i="10"/>
  <c r="J12" i="10"/>
  <c r="J25" i="10" s="1"/>
  <c r="I12" i="10"/>
  <c r="I25" i="10" s="1"/>
  <c r="I42" i="10" s="1"/>
  <c r="H12" i="10"/>
  <c r="G12" i="10"/>
  <c r="F12" i="10"/>
  <c r="F25" i="10" s="1"/>
  <c r="E12" i="10"/>
  <c r="E25" i="10" s="1"/>
  <c r="E42" i="10" s="1"/>
  <c r="D12" i="10"/>
  <c r="C12" i="10"/>
  <c r="AA12" i="11"/>
  <c r="AA25" i="11" s="1"/>
  <c r="AA42" i="11" s="1"/>
  <c r="Y12" i="11"/>
  <c r="X12" i="11"/>
  <c r="W12" i="11"/>
  <c r="W25" i="11" s="1"/>
  <c r="W42" i="11" s="1"/>
  <c r="V12" i="11"/>
  <c r="U12" i="11"/>
  <c r="T12" i="11"/>
  <c r="T25" i="11" s="1"/>
  <c r="S12" i="11"/>
  <c r="S25" i="11" s="1"/>
  <c r="S42" i="11" s="1"/>
  <c r="R12" i="11"/>
  <c r="Q12" i="11"/>
  <c r="Q25" i="11" s="1"/>
  <c r="Q42" i="11" s="1"/>
  <c r="P12" i="11"/>
  <c r="P25" i="11" s="1"/>
  <c r="O12" i="11"/>
  <c r="O25" i="11" s="1"/>
  <c r="O42" i="11" s="1"/>
  <c r="N12" i="11"/>
  <c r="M12" i="11"/>
  <c r="L12" i="11"/>
  <c r="L25" i="11" s="1"/>
  <c r="K12" i="11"/>
  <c r="K25" i="11" s="1"/>
  <c r="K42" i="11" s="1"/>
  <c r="J12" i="11"/>
  <c r="I12" i="11"/>
  <c r="H12" i="11"/>
  <c r="H25" i="11" s="1"/>
  <c r="G12" i="11"/>
  <c r="G25" i="11" s="1"/>
  <c r="G42" i="11" s="1"/>
  <c r="F12" i="11"/>
  <c r="E12" i="11"/>
  <c r="D12" i="11"/>
  <c r="D25" i="11" s="1"/>
  <c r="C12" i="11"/>
  <c r="C25" i="11" s="1"/>
  <c r="C42" i="11" s="1"/>
  <c r="AA12" i="12"/>
  <c r="Y12" i="12"/>
  <c r="Y25" i="12" s="1"/>
  <c r="Y42" i="12" s="1"/>
  <c r="X12" i="12"/>
  <c r="W12" i="12"/>
  <c r="W25" i="12" s="1"/>
  <c r="W42" i="12" s="1"/>
  <c r="V12" i="12"/>
  <c r="V25" i="12" s="1"/>
  <c r="U12" i="12"/>
  <c r="U25" i="12" s="1"/>
  <c r="U42" i="12" s="1"/>
  <c r="T12" i="12"/>
  <c r="S12" i="12"/>
  <c r="R12" i="12"/>
  <c r="Q12" i="12"/>
  <c r="Q25" i="12" s="1"/>
  <c r="Q42" i="12" s="1"/>
  <c r="P12" i="12"/>
  <c r="O12" i="12"/>
  <c r="O25" i="12" s="1"/>
  <c r="O42" i="12" s="1"/>
  <c r="N12" i="12"/>
  <c r="N25" i="12" s="1"/>
  <c r="M12" i="12"/>
  <c r="M25" i="12" s="1"/>
  <c r="M42" i="12" s="1"/>
  <c r="L12" i="12"/>
  <c r="K12" i="12"/>
  <c r="K25" i="12" s="1"/>
  <c r="K42" i="12" s="1"/>
  <c r="J12" i="12"/>
  <c r="J25" i="12" s="1"/>
  <c r="I12" i="12"/>
  <c r="I25" i="12" s="1"/>
  <c r="I42" i="12" s="1"/>
  <c r="H12" i="12"/>
  <c r="G12" i="12"/>
  <c r="G25" i="12" s="1"/>
  <c r="G42" i="12" s="1"/>
  <c r="F12" i="12"/>
  <c r="E12" i="12"/>
  <c r="E25" i="12" s="1"/>
  <c r="E42" i="12" s="1"/>
  <c r="D12" i="12"/>
  <c r="C12" i="12"/>
  <c r="AA12" i="13"/>
  <c r="AA25" i="13" s="1"/>
  <c r="AA42" i="13" s="1"/>
  <c r="Y12" i="13"/>
  <c r="Z12" i="13" s="1"/>
  <c r="X12" i="13"/>
  <c r="W12" i="13"/>
  <c r="W25" i="13" s="1"/>
  <c r="W42" i="13" s="1"/>
  <c r="V12" i="13"/>
  <c r="U12" i="13"/>
  <c r="T12" i="13"/>
  <c r="T25" i="13" s="1"/>
  <c r="S12" i="13"/>
  <c r="S25" i="13" s="1"/>
  <c r="S42" i="13" s="1"/>
  <c r="R12" i="13"/>
  <c r="Q12" i="13"/>
  <c r="P12" i="13"/>
  <c r="P25" i="13" s="1"/>
  <c r="O12" i="13"/>
  <c r="O25" i="13" s="1"/>
  <c r="O42" i="13" s="1"/>
  <c r="N12" i="13"/>
  <c r="M12" i="13"/>
  <c r="L12" i="13"/>
  <c r="K12" i="13"/>
  <c r="J12" i="13"/>
  <c r="I12" i="13"/>
  <c r="H12" i="13"/>
  <c r="G12" i="13"/>
  <c r="G25" i="13" s="1"/>
  <c r="G42" i="13" s="1"/>
  <c r="F12" i="13"/>
  <c r="E12" i="13"/>
  <c r="D12" i="13"/>
  <c r="D25" i="13" s="1"/>
  <c r="C12" i="13"/>
  <c r="C25" i="13" s="1"/>
  <c r="C42" i="13" s="1"/>
  <c r="AA12" i="14"/>
  <c r="AA25" i="14" s="1"/>
  <c r="AA42" i="14" s="1"/>
  <c r="Y12" i="14"/>
  <c r="Y25" i="14" s="1"/>
  <c r="X12" i="14"/>
  <c r="Z12" i="14" s="1"/>
  <c r="W12" i="14"/>
  <c r="V12" i="14"/>
  <c r="U12" i="14"/>
  <c r="T12" i="14"/>
  <c r="S12" i="14"/>
  <c r="S25" i="14" s="1"/>
  <c r="S42" i="14" s="1"/>
  <c r="R12" i="14"/>
  <c r="Q12" i="14"/>
  <c r="Q25" i="14" s="1"/>
  <c r="P12" i="14"/>
  <c r="O12" i="14"/>
  <c r="O25" i="14" s="1"/>
  <c r="O42" i="14" s="1"/>
  <c r="N12" i="14"/>
  <c r="M12" i="14"/>
  <c r="M25" i="14" s="1"/>
  <c r="M42" i="14" s="1"/>
  <c r="L12" i="14"/>
  <c r="K12" i="14"/>
  <c r="K25" i="14" s="1"/>
  <c r="K42" i="14" s="1"/>
  <c r="J12" i="14"/>
  <c r="I12" i="14"/>
  <c r="I25" i="14" s="1"/>
  <c r="H12" i="14"/>
  <c r="G12" i="14"/>
  <c r="F12" i="14"/>
  <c r="E12" i="14"/>
  <c r="E25" i="14" s="1"/>
  <c r="D12" i="14"/>
  <c r="C12" i="14"/>
  <c r="AA12" i="15"/>
  <c r="AA25" i="15" s="1"/>
  <c r="AA42" i="15" s="1"/>
  <c r="Y12" i="15"/>
  <c r="X12" i="15"/>
  <c r="Z12" i="15" s="1"/>
  <c r="W12" i="15"/>
  <c r="W25" i="15" s="1"/>
  <c r="V12" i="15"/>
  <c r="U12" i="15"/>
  <c r="U25" i="15" s="1"/>
  <c r="U42" i="15" s="1"/>
  <c r="T12" i="15"/>
  <c r="S12" i="15"/>
  <c r="S25" i="15" s="1"/>
  <c r="S42" i="15" s="1"/>
  <c r="R12" i="15"/>
  <c r="Q12" i="15"/>
  <c r="P12" i="15"/>
  <c r="P25" i="15" s="1"/>
  <c r="O12" i="15"/>
  <c r="O25" i="15" s="1"/>
  <c r="N12" i="15"/>
  <c r="M12" i="15"/>
  <c r="L12" i="15"/>
  <c r="K12" i="15"/>
  <c r="J12" i="15"/>
  <c r="I12" i="15"/>
  <c r="H12" i="15"/>
  <c r="G12" i="15"/>
  <c r="G25" i="15" s="1"/>
  <c r="F12" i="15"/>
  <c r="E12" i="15"/>
  <c r="E25" i="15" s="1"/>
  <c r="E42" i="15" s="1"/>
  <c r="D12" i="15"/>
  <c r="C12" i="15"/>
  <c r="C25" i="15" s="1"/>
  <c r="C42" i="15" s="1"/>
  <c r="AA12" i="16"/>
  <c r="Y12" i="16"/>
  <c r="X12" i="16"/>
  <c r="Z12" i="16" s="1"/>
  <c r="W12" i="16"/>
  <c r="V12" i="16"/>
  <c r="V25" i="16" s="1"/>
  <c r="V42" i="16" s="1"/>
  <c r="U12" i="16"/>
  <c r="T12" i="16"/>
  <c r="T25" i="16" s="1"/>
  <c r="T42" i="16" s="1"/>
  <c r="S12" i="16"/>
  <c r="R12" i="16"/>
  <c r="R25" i="16" s="1"/>
  <c r="R42" i="16" s="1"/>
  <c r="Q12" i="16"/>
  <c r="P12" i="16"/>
  <c r="P25" i="16" s="1"/>
  <c r="P42" i="16" s="1"/>
  <c r="O12" i="16"/>
  <c r="N12" i="16"/>
  <c r="N25" i="16" s="1"/>
  <c r="N42" i="16" s="1"/>
  <c r="M12" i="16"/>
  <c r="L12" i="16"/>
  <c r="L25" i="16" s="1"/>
  <c r="L42" i="16" s="1"/>
  <c r="K12" i="16"/>
  <c r="J12" i="16"/>
  <c r="J25" i="16" s="1"/>
  <c r="J42" i="16" s="1"/>
  <c r="I12" i="16"/>
  <c r="H12" i="16"/>
  <c r="H25" i="16" s="1"/>
  <c r="H42" i="16" s="1"/>
  <c r="G12" i="16"/>
  <c r="F12" i="16"/>
  <c r="F25" i="16" s="1"/>
  <c r="F42" i="16" s="1"/>
  <c r="E12" i="16"/>
  <c r="D12" i="16"/>
  <c r="D25" i="16" s="1"/>
  <c r="D42" i="16" s="1"/>
  <c r="C12" i="16"/>
  <c r="AA12" i="17"/>
  <c r="Y12" i="17"/>
  <c r="X12" i="17"/>
  <c r="Z12" i="17" s="1"/>
  <c r="W12" i="17"/>
  <c r="V12" i="17"/>
  <c r="V25" i="17" s="1"/>
  <c r="V42" i="17" s="1"/>
  <c r="U12" i="17"/>
  <c r="T12" i="17"/>
  <c r="T25" i="17" s="1"/>
  <c r="T42" i="17" s="1"/>
  <c r="S12" i="17"/>
  <c r="R12" i="17"/>
  <c r="R25" i="17" s="1"/>
  <c r="R42" i="17" s="1"/>
  <c r="Q12" i="17"/>
  <c r="P12" i="17"/>
  <c r="P25" i="17" s="1"/>
  <c r="P42" i="17" s="1"/>
  <c r="O12" i="17"/>
  <c r="N12" i="17"/>
  <c r="N25" i="17" s="1"/>
  <c r="N42" i="17" s="1"/>
  <c r="M12" i="17"/>
  <c r="L12" i="17"/>
  <c r="L25" i="17" s="1"/>
  <c r="L42" i="17" s="1"/>
  <c r="K12" i="17"/>
  <c r="J12" i="17"/>
  <c r="J25" i="17" s="1"/>
  <c r="J42" i="17" s="1"/>
  <c r="I12" i="17"/>
  <c r="H12" i="17"/>
  <c r="G12" i="17"/>
  <c r="F12" i="17"/>
  <c r="F25" i="17" s="1"/>
  <c r="F42" i="17" s="1"/>
  <c r="E12" i="17"/>
  <c r="D12" i="17"/>
  <c r="D25" i="17" s="1"/>
  <c r="D42" i="17" s="1"/>
  <c r="C12" i="17"/>
  <c r="AA12" i="18"/>
  <c r="Z12" i="18"/>
  <c r="Y12" i="18"/>
  <c r="X12" i="18"/>
  <c r="X25" i="18" s="1"/>
  <c r="W12" i="18"/>
  <c r="V12" i="18"/>
  <c r="V25" i="18" s="1"/>
  <c r="V42" i="18" s="1"/>
  <c r="U12" i="18"/>
  <c r="T12" i="18"/>
  <c r="T25" i="18" s="1"/>
  <c r="T42" i="18" s="1"/>
  <c r="S12" i="18"/>
  <c r="R12" i="18"/>
  <c r="Q12" i="18"/>
  <c r="P12" i="18"/>
  <c r="P25" i="18" s="1"/>
  <c r="P42" i="18" s="1"/>
  <c r="O12" i="18"/>
  <c r="N12" i="18"/>
  <c r="M12" i="18"/>
  <c r="L12" i="18"/>
  <c r="L25" i="18" s="1"/>
  <c r="L42" i="18" s="1"/>
  <c r="K12" i="18"/>
  <c r="J12" i="18"/>
  <c r="I12" i="18"/>
  <c r="H12" i="18"/>
  <c r="G12" i="18"/>
  <c r="F12" i="18"/>
  <c r="E12" i="18"/>
  <c r="D12" i="18"/>
  <c r="D25" i="18" s="1"/>
  <c r="D42" i="18" s="1"/>
  <c r="C12" i="18"/>
  <c r="AA12" i="19"/>
  <c r="Y12" i="19"/>
  <c r="X12" i="19"/>
  <c r="Z12" i="19" s="1"/>
  <c r="W12" i="19"/>
  <c r="V12" i="19"/>
  <c r="V25" i="19" s="1"/>
  <c r="V42" i="19" s="1"/>
  <c r="U12" i="19"/>
  <c r="T12" i="19"/>
  <c r="S12" i="19"/>
  <c r="R12" i="19"/>
  <c r="R25" i="19" s="1"/>
  <c r="R42" i="19" s="1"/>
  <c r="Q12" i="19"/>
  <c r="P12" i="19"/>
  <c r="O12" i="19"/>
  <c r="N12" i="19"/>
  <c r="N25" i="19" s="1"/>
  <c r="N42" i="19" s="1"/>
  <c r="M12" i="19"/>
  <c r="L12" i="19"/>
  <c r="K12" i="19"/>
  <c r="J12" i="19"/>
  <c r="J25" i="19" s="1"/>
  <c r="J42" i="19" s="1"/>
  <c r="I12" i="19"/>
  <c r="H12" i="19"/>
  <c r="G12" i="19"/>
  <c r="F12" i="19"/>
  <c r="F25" i="19" s="1"/>
  <c r="F42" i="19" s="1"/>
  <c r="E12" i="19"/>
  <c r="D12" i="19"/>
  <c r="C12" i="19"/>
  <c r="AA12" i="20"/>
  <c r="Y12" i="20"/>
  <c r="X12" i="20"/>
  <c r="Z12" i="20" s="1"/>
  <c r="W12" i="20"/>
  <c r="V12" i="20"/>
  <c r="U12" i="20"/>
  <c r="T12" i="20"/>
  <c r="S12" i="20"/>
  <c r="R12" i="20"/>
  <c r="Q12" i="20"/>
  <c r="P12" i="20"/>
  <c r="P25" i="20" s="1"/>
  <c r="P42" i="20" s="1"/>
  <c r="O12" i="20"/>
  <c r="N12" i="20"/>
  <c r="M12" i="20"/>
  <c r="L12" i="20"/>
  <c r="L25" i="20" s="1"/>
  <c r="L42" i="20" s="1"/>
  <c r="K12" i="20"/>
  <c r="J12" i="20"/>
  <c r="I12" i="20"/>
  <c r="H12" i="20"/>
  <c r="H25" i="20" s="1"/>
  <c r="H42" i="20" s="1"/>
  <c r="G12" i="20"/>
  <c r="F12" i="20"/>
  <c r="E12" i="20"/>
  <c r="D12" i="20"/>
  <c r="D25" i="20" s="1"/>
  <c r="D42" i="20" s="1"/>
  <c r="C12" i="20"/>
  <c r="AA12" i="1"/>
  <c r="Y12" i="1"/>
  <c r="X12" i="1"/>
  <c r="W12" i="1"/>
  <c r="V12" i="1"/>
  <c r="V25" i="1" s="1"/>
  <c r="V42" i="1" s="1"/>
  <c r="U12" i="1"/>
  <c r="T12" i="1"/>
  <c r="S12" i="1"/>
  <c r="R12" i="1"/>
  <c r="R25" i="1" s="1"/>
  <c r="R42" i="1" s="1"/>
  <c r="Q12" i="1"/>
  <c r="P12" i="1"/>
  <c r="O12" i="1"/>
  <c r="N12" i="1"/>
  <c r="N25" i="1" s="1"/>
  <c r="N42" i="1" s="1"/>
  <c r="M12" i="1"/>
  <c r="L12" i="1"/>
  <c r="K12" i="1"/>
  <c r="J12" i="1"/>
  <c r="J25" i="1" s="1"/>
  <c r="J42" i="1" s="1"/>
  <c r="I12" i="1"/>
  <c r="H12" i="1"/>
  <c r="G12" i="1"/>
  <c r="F12" i="1"/>
  <c r="F25" i="1" s="1"/>
  <c r="F42" i="1" s="1"/>
  <c r="E12" i="1"/>
  <c r="D12" i="1"/>
  <c r="C12" i="1"/>
  <c r="N42" i="12" l="1"/>
  <c r="P42" i="13"/>
  <c r="Z12" i="12"/>
  <c r="Z12" i="11"/>
  <c r="X25" i="11"/>
  <c r="E25" i="1"/>
  <c r="M25" i="1"/>
  <c r="U25" i="1"/>
  <c r="U42" i="1" s="1"/>
  <c r="X25" i="20"/>
  <c r="AA25" i="19"/>
  <c r="E25" i="18"/>
  <c r="M25" i="18"/>
  <c r="U25" i="18"/>
  <c r="C25" i="16"/>
  <c r="K25" i="16"/>
  <c r="S25" i="16"/>
  <c r="S42" i="16" s="1"/>
  <c r="AA25" i="16"/>
  <c r="H25" i="15"/>
  <c r="X25" i="15"/>
  <c r="H25" i="13"/>
  <c r="X25" i="13"/>
  <c r="C25" i="4"/>
  <c r="C42" i="4" s="1"/>
  <c r="K25" i="4"/>
  <c r="K42" i="4" s="1"/>
  <c r="S25" i="4"/>
  <c r="S42" i="4" s="1"/>
  <c r="X42" i="9"/>
  <c r="Z42" i="9" s="1"/>
  <c r="I25" i="20"/>
  <c r="Q25" i="20"/>
  <c r="Y25" i="20"/>
  <c r="C25" i="19"/>
  <c r="K25" i="19"/>
  <c r="K42" i="19" s="1"/>
  <c r="S25" i="19"/>
  <c r="F25" i="18"/>
  <c r="F42" i="18" s="1"/>
  <c r="N25" i="18"/>
  <c r="N42" i="18" s="1"/>
  <c r="G25" i="17"/>
  <c r="O25" i="17"/>
  <c r="W25" i="17"/>
  <c r="I25" i="15"/>
  <c r="I42" i="15" s="1"/>
  <c r="Q25" i="15"/>
  <c r="Q42" i="15" s="1"/>
  <c r="Y25" i="15"/>
  <c r="Y42" i="15" s="1"/>
  <c r="F25" i="14"/>
  <c r="N25" i="14"/>
  <c r="V25" i="14"/>
  <c r="I25" i="13"/>
  <c r="I42" i="13" s="1"/>
  <c r="Q25" i="13"/>
  <c r="Q42" i="13" s="1"/>
  <c r="Y25" i="13"/>
  <c r="Y42" i="13" s="1"/>
  <c r="F25" i="12"/>
  <c r="F42" i="12" s="1"/>
  <c r="C25" i="10"/>
  <c r="C42" i="10" s="1"/>
  <c r="K25" i="10"/>
  <c r="S25" i="10"/>
  <c r="S42" i="10" s="1"/>
  <c r="D25" i="3"/>
  <c r="L25" i="3"/>
  <c r="T25" i="3"/>
  <c r="I40" i="14"/>
  <c r="I42" i="14" s="1"/>
  <c r="Q40" i="14"/>
  <c r="Q42" i="14" s="1"/>
  <c r="Z12" i="10"/>
  <c r="Z12" i="9"/>
  <c r="Z12" i="5"/>
  <c r="G25" i="1"/>
  <c r="O25" i="1"/>
  <c r="W25" i="1"/>
  <c r="J25" i="20"/>
  <c r="J42" i="20" s="1"/>
  <c r="R25" i="20"/>
  <c r="R42" i="20" s="1"/>
  <c r="AA25" i="20"/>
  <c r="D25" i="19"/>
  <c r="D42" i="19" s="1"/>
  <c r="L25" i="19"/>
  <c r="L42" i="19" s="1"/>
  <c r="T25" i="19"/>
  <c r="T42" i="19" s="1"/>
  <c r="G25" i="18"/>
  <c r="O25" i="18"/>
  <c r="W25" i="18"/>
  <c r="Z24" i="17"/>
  <c r="E25" i="16"/>
  <c r="M25" i="16"/>
  <c r="U25" i="16"/>
  <c r="J25" i="15"/>
  <c r="R25" i="15"/>
  <c r="Z24" i="15"/>
  <c r="G25" i="14"/>
  <c r="G42" i="14" s="1"/>
  <c r="W25" i="14"/>
  <c r="W42" i="14" s="1"/>
  <c r="J25" i="13"/>
  <c r="R25" i="13"/>
  <c r="Z24" i="13"/>
  <c r="I25" i="11"/>
  <c r="I42" i="11" s="1"/>
  <c r="Y25" i="11"/>
  <c r="Y42" i="11" s="1"/>
  <c r="D25" i="10"/>
  <c r="N42" i="8"/>
  <c r="Q42" i="19"/>
  <c r="Y42" i="2"/>
  <c r="H25" i="1"/>
  <c r="H42" i="1" s="1"/>
  <c r="P25" i="1"/>
  <c r="P42" i="1" s="1"/>
  <c r="Z24" i="1"/>
  <c r="C25" i="20"/>
  <c r="K25" i="20"/>
  <c r="S25" i="20"/>
  <c r="S42" i="20" s="1"/>
  <c r="E25" i="19"/>
  <c r="M25" i="19"/>
  <c r="U25" i="19"/>
  <c r="I25" i="17"/>
  <c r="I42" i="17" s="1"/>
  <c r="Q25" i="17"/>
  <c r="Y25" i="17"/>
  <c r="H25" i="14"/>
  <c r="P25" i="14"/>
  <c r="X25" i="14"/>
  <c r="H25" i="12"/>
  <c r="P25" i="12"/>
  <c r="J25" i="11"/>
  <c r="J42" i="11" s="1"/>
  <c r="R25" i="11"/>
  <c r="H25" i="7"/>
  <c r="P25" i="7"/>
  <c r="X25" i="7"/>
  <c r="Z24" i="7"/>
  <c r="D40" i="13"/>
  <c r="D42" i="13" s="1"/>
  <c r="L40" i="13"/>
  <c r="T40" i="13"/>
  <c r="T42" i="13" s="1"/>
  <c r="AA25" i="5"/>
  <c r="AA42" i="5" s="1"/>
  <c r="I25" i="1"/>
  <c r="I42" i="1" s="1"/>
  <c r="Q25" i="1"/>
  <c r="Q42" i="1" s="1"/>
  <c r="Y25" i="1"/>
  <c r="Y42" i="1" s="1"/>
  <c r="I25" i="18"/>
  <c r="Q25" i="18"/>
  <c r="Y25" i="18"/>
  <c r="AA25" i="17"/>
  <c r="AA42" i="17" s="1"/>
  <c r="G25" i="16"/>
  <c r="G42" i="16" s="1"/>
  <c r="O25" i="16"/>
  <c r="O42" i="16" s="1"/>
  <c r="W25" i="16"/>
  <c r="W42" i="16" s="1"/>
  <c r="D25" i="15"/>
  <c r="D42" i="15" s="1"/>
  <c r="L25" i="15"/>
  <c r="L42" i="15" s="1"/>
  <c r="T25" i="15"/>
  <c r="T42" i="15" s="1"/>
  <c r="L25" i="13"/>
  <c r="L42" i="13" s="1"/>
  <c r="AA25" i="8"/>
  <c r="AA42" i="8" s="1"/>
  <c r="H25" i="6"/>
  <c r="P25" i="6"/>
  <c r="P42" i="6" s="1"/>
  <c r="K40" i="10"/>
  <c r="Z34" i="2"/>
  <c r="Y40" i="2"/>
  <c r="AA40" i="5"/>
  <c r="L42" i="9"/>
  <c r="AA25" i="1"/>
  <c r="E25" i="20"/>
  <c r="E42" i="20" s="1"/>
  <c r="M25" i="20"/>
  <c r="M42" i="20" s="1"/>
  <c r="U25" i="20"/>
  <c r="U42" i="20" s="1"/>
  <c r="G25" i="19"/>
  <c r="O25" i="19"/>
  <c r="W25" i="19"/>
  <c r="J25" i="18"/>
  <c r="J42" i="18" s="1"/>
  <c r="R25" i="18"/>
  <c r="R42" i="18" s="1"/>
  <c r="AA25" i="18"/>
  <c r="C25" i="17"/>
  <c r="C42" i="17" s="1"/>
  <c r="K25" i="17"/>
  <c r="K42" i="17" s="1"/>
  <c r="S25" i="17"/>
  <c r="S42" i="17" s="1"/>
  <c r="X25" i="16"/>
  <c r="M25" i="15"/>
  <c r="M42" i="15" s="1"/>
  <c r="J25" i="14"/>
  <c r="R25" i="14"/>
  <c r="Z24" i="14"/>
  <c r="E25" i="13"/>
  <c r="E42" i="13" s="1"/>
  <c r="M25" i="13"/>
  <c r="M42" i="13" s="1"/>
  <c r="U25" i="13"/>
  <c r="U42" i="13" s="1"/>
  <c r="AA25" i="12"/>
  <c r="AA42" i="12" s="1"/>
  <c r="G25" i="10"/>
  <c r="G42" i="10" s="1"/>
  <c r="F42" i="8"/>
  <c r="U42" i="17"/>
  <c r="N42" i="11"/>
  <c r="Z12" i="1"/>
  <c r="C25" i="1"/>
  <c r="C42" i="1" s="1"/>
  <c r="K25" i="1"/>
  <c r="S25" i="1"/>
  <c r="F25" i="20"/>
  <c r="F42" i="20" s="1"/>
  <c r="N25" i="20"/>
  <c r="N42" i="20" s="1"/>
  <c r="V25" i="20"/>
  <c r="V42" i="20" s="1"/>
  <c r="H25" i="19"/>
  <c r="H42" i="19" s="1"/>
  <c r="P25" i="19"/>
  <c r="P42" i="19" s="1"/>
  <c r="Z24" i="19"/>
  <c r="C25" i="18"/>
  <c r="K25" i="18"/>
  <c r="S25" i="18"/>
  <c r="I25" i="16"/>
  <c r="Q25" i="16"/>
  <c r="Y25" i="16"/>
  <c r="F25" i="15"/>
  <c r="N25" i="15"/>
  <c r="N42" i="15" s="1"/>
  <c r="V25" i="15"/>
  <c r="F25" i="13"/>
  <c r="N25" i="13"/>
  <c r="V25" i="13"/>
  <c r="C25" i="12"/>
  <c r="C42" i="12" s="1"/>
  <c r="S25" i="12"/>
  <c r="S42" i="12" s="1"/>
  <c r="M25" i="11"/>
  <c r="M42" i="11" s="1"/>
  <c r="H25" i="10"/>
  <c r="H42" i="10" s="1"/>
  <c r="F25" i="9"/>
  <c r="F42" i="9" s="1"/>
  <c r="N25" i="9"/>
  <c r="N42" i="9" s="1"/>
  <c r="V25" i="9"/>
  <c r="V42" i="9" s="1"/>
  <c r="H25" i="8"/>
  <c r="H42" i="8" s="1"/>
  <c r="P25" i="8"/>
  <c r="P42" i="8" s="1"/>
  <c r="F25" i="7"/>
  <c r="N25" i="7"/>
  <c r="V25" i="7"/>
  <c r="V42" i="7" s="1"/>
  <c r="F25" i="6"/>
  <c r="N25" i="6"/>
  <c r="V25" i="6"/>
  <c r="H25" i="5"/>
  <c r="P25" i="5"/>
  <c r="J25" i="3"/>
  <c r="R25" i="3"/>
  <c r="C25" i="2"/>
  <c r="C42" i="2" s="1"/>
  <c r="K25" i="2"/>
  <c r="K42" i="2" s="1"/>
  <c r="S25" i="2"/>
  <c r="S42" i="2" s="1"/>
  <c r="AA25" i="2"/>
  <c r="AA42" i="2" s="1"/>
  <c r="Z34" i="10"/>
  <c r="G40" i="1"/>
  <c r="O40" i="1"/>
  <c r="W40" i="1"/>
  <c r="C40" i="20"/>
  <c r="K40" i="20"/>
  <c r="S40" i="20"/>
  <c r="I40" i="17"/>
  <c r="Q40" i="17"/>
  <c r="Y40" i="17"/>
  <c r="E40" i="16"/>
  <c r="M40" i="16"/>
  <c r="U40" i="16"/>
  <c r="X40" i="16"/>
  <c r="J40" i="15"/>
  <c r="R40" i="15"/>
  <c r="J40" i="13"/>
  <c r="R40" i="13"/>
  <c r="D40" i="9"/>
  <c r="D42" i="9" s="1"/>
  <c r="L40" i="9"/>
  <c r="T40" i="9"/>
  <c r="T42" i="9" s="1"/>
  <c r="F40" i="8"/>
  <c r="N40" i="8"/>
  <c r="K40" i="7"/>
  <c r="K42" i="7" s="1"/>
  <c r="S40" i="7"/>
  <c r="S42" i="7" s="1"/>
  <c r="AA40" i="7"/>
  <c r="AA42" i="7" s="1"/>
  <c r="AA25" i="10"/>
  <c r="AA42" i="10" s="1"/>
  <c r="G25" i="6"/>
  <c r="G42" i="6" s="1"/>
  <c r="O25" i="6"/>
  <c r="O42" i="6" s="1"/>
  <c r="W25" i="6"/>
  <c r="W42" i="6" s="1"/>
  <c r="I25" i="5"/>
  <c r="I42" i="5" s="1"/>
  <c r="Q25" i="5"/>
  <c r="Q42" i="5" s="1"/>
  <c r="Y25" i="5"/>
  <c r="Y42" i="5" s="1"/>
  <c r="J25" i="4"/>
  <c r="R25" i="4"/>
  <c r="D25" i="2"/>
  <c r="L25" i="2"/>
  <c r="L42" i="2" s="1"/>
  <c r="T25" i="2"/>
  <c r="I40" i="19"/>
  <c r="I42" i="19" s="1"/>
  <c r="Q40" i="19"/>
  <c r="Y40" i="19"/>
  <c r="Y42" i="19" s="1"/>
  <c r="E40" i="18"/>
  <c r="M40" i="18"/>
  <c r="U40" i="18"/>
  <c r="X40" i="18"/>
  <c r="X42" i="18" s="1"/>
  <c r="H40" i="14"/>
  <c r="P40" i="14"/>
  <c r="X40" i="14"/>
  <c r="F40" i="12"/>
  <c r="N40" i="12"/>
  <c r="V40" i="12"/>
  <c r="V42" i="12" s="1"/>
  <c r="H40" i="11"/>
  <c r="H42" i="11" s="1"/>
  <c r="P40" i="11"/>
  <c r="P42" i="11" s="1"/>
  <c r="X40" i="11"/>
  <c r="Z40" i="11" s="1"/>
  <c r="J40" i="10"/>
  <c r="J42" i="10" s="1"/>
  <c r="R40" i="10"/>
  <c r="R42" i="10" s="1"/>
  <c r="J40" i="6"/>
  <c r="R40" i="6"/>
  <c r="L25" i="10"/>
  <c r="T25" i="10"/>
  <c r="I25" i="9"/>
  <c r="I42" i="9" s="1"/>
  <c r="Q25" i="9"/>
  <c r="Q42" i="9" s="1"/>
  <c r="Y25" i="9"/>
  <c r="Y42" i="9" s="1"/>
  <c r="C25" i="8"/>
  <c r="C42" i="8" s="1"/>
  <c r="K25" i="8"/>
  <c r="K42" i="8" s="1"/>
  <c r="S25" i="8"/>
  <c r="S42" i="8" s="1"/>
  <c r="I25" i="7"/>
  <c r="I42" i="7" s="1"/>
  <c r="Q25" i="7"/>
  <c r="Q42" i="7" s="1"/>
  <c r="Y25" i="7"/>
  <c r="Y42" i="7" s="1"/>
  <c r="D25" i="4"/>
  <c r="L25" i="4"/>
  <c r="T25" i="4"/>
  <c r="T42" i="4" s="1"/>
  <c r="E25" i="3"/>
  <c r="E42" i="3" s="1"/>
  <c r="M25" i="3"/>
  <c r="M42" i="3" s="1"/>
  <c r="U25" i="3"/>
  <c r="U42" i="3" s="1"/>
  <c r="F25" i="2"/>
  <c r="N25" i="2"/>
  <c r="N42" i="2" s="1"/>
  <c r="V25" i="2"/>
  <c r="K40" i="6"/>
  <c r="S40" i="6"/>
  <c r="C40" i="19"/>
  <c r="K40" i="19"/>
  <c r="S40" i="19"/>
  <c r="AA40" i="19"/>
  <c r="G40" i="18"/>
  <c r="O40" i="18"/>
  <c r="W40" i="18"/>
  <c r="J40" i="14"/>
  <c r="R40" i="14"/>
  <c r="Z39" i="14"/>
  <c r="H40" i="12"/>
  <c r="P40" i="12"/>
  <c r="X40" i="12"/>
  <c r="Z40" i="12" s="1"/>
  <c r="J40" i="11"/>
  <c r="R40" i="11"/>
  <c r="Z39" i="11"/>
  <c r="D40" i="10"/>
  <c r="L40" i="10"/>
  <c r="T40" i="10"/>
  <c r="C40" i="5"/>
  <c r="C42" i="5" s="1"/>
  <c r="K40" i="5"/>
  <c r="K42" i="5" s="1"/>
  <c r="S40" i="5"/>
  <c r="S42" i="5" s="1"/>
  <c r="H40" i="3"/>
  <c r="P40" i="3"/>
  <c r="X40" i="3"/>
  <c r="Z40" i="3" s="1"/>
  <c r="Z39" i="3"/>
  <c r="J25" i="9"/>
  <c r="J42" i="9" s="1"/>
  <c r="R25" i="9"/>
  <c r="R42" i="9" s="1"/>
  <c r="D25" i="8"/>
  <c r="D42" i="8" s="1"/>
  <c r="L25" i="8"/>
  <c r="T25" i="8"/>
  <c r="J25" i="7"/>
  <c r="R25" i="7"/>
  <c r="J25" i="6"/>
  <c r="J42" i="6" s="1"/>
  <c r="R25" i="6"/>
  <c r="R42" i="6" s="1"/>
  <c r="AA25" i="6"/>
  <c r="AA42" i="6" s="1"/>
  <c r="D25" i="5"/>
  <c r="L25" i="5"/>
  <c r="T25" i="5"/>
  <c r="F25" i="3"/>
  <c r="N25" i="3"/>
  <c r="V25" i="3"/>
  <c r="V42" i="3" s="1"/>
  <c r="G25" i="2"/>
  <c r="G42" i="2" s="1"/>
  <c r="O25" i="2"/>
  <c r="O42" i="2" s="1"/>
  <c r="W25" i="2"/>
  <c r="W42" i="2" s="1"/>
  <c r="C40" i="1"/>
  <c r="K40" i="1"/>
  <c r="S40" i="1"/>
  <c r="AA40" i="1"/>
  <c r="G40" i="20"/>
  <c r="G42" i="20" s="1"/>
  <c r="O40" i="20"/>
  <c r="O42" i="20" s="1"/>
  <c r="W40" i="20"/>
  <c r="W42" i="20" s="1"/>
  <c r="E40" i="17"/>
  <c r="E42" i="17" s="1"/>
  <c r="M40" i="17"/>
  <c r="M42" i="17" s="1"/>
  <c r="U40" i="17"/>
  <c r="I40" i="16"/>
  <c r="Q40" i="16"/>
  <c r="Y40" i="16"/>
  <c r="F40" i="15"/>
  <c r="N40" i="15"/>
  <c r="V40" i="15"/>
  <c r="F40" i="13"/>
  <c r="N40" i="13"/>
  <c r="V40" i="13"/>
  <c r="H40" i="9"/>
  <c r="H42" i="9" s="1"/>
  <c r="P40" i="9"/>
  <c r="P42" i="9" s="1"/>
  <c r="X40" i="9"/>
  <c r="Z40" i="9" s="1"/>
  <c r="J40" i="8"/>
  <c r="J42" i="8" s="1"/>
  <c r="D40" i="5"/>
  <c r="L40" i="5"/>
  <c r="T40" i="5"/>
  <c r="C25" i="6"/>
  <c r="C42" i="6" s="1"/>
  <c r="K25" i="6"/>
  <c r="K42" i="6" s="1"/>
  <c r="S25" i="6"/>
  <c r="S42" i="6" s="1"/>
  <c r="E25" i="5"/>
  <c r="E42" i="5" s="1"/>
  <c r="M25" i="5"/>
  <c r="M42" i="5" s="1"/>
  <c r="U25" i="5"/>
  <c r="U42" i="5" s="1"/>
  <c r="F25" i="4"/>
  <c r="N25" i="4"/>
  <c r="V25" i="4"/>
  <c r="H25" i="2"/>
  <c r="H42" i="2" s="1"/>
  <c r="P25" i="2"/>
  <c r="X25" i="2"/>
  <c r="E40" i="19"/>
  <c r="M40" i="19"/>
  <c r="U40" i="19"/>
  <c r="I40" i="18"/>
  <c r="Q40" i="18"/>
  <c r="Y40" i="18"/>
  <c r="X40" i="17"/>
  <c r="Z40" i="17" s="1"/>
  <c r="AA40" i="16"/>
  <c r="G40" i="15"/>
  <c r="G42" i="15" s="1"/>
  <c r="O40" i="15"/>
  <c r="O42" i="15" s="1"/>
  <c r="W40" i="15"/>
  <c r="W42" i="15" s="1"/>
  <c r="D40" i="14"/>
  <c r="D42" i="14" s="1"/>
  <c r="L40" i="14"/>
  <c r="L42" i="14" s="1"/>
  <c r="T40" i="14"/>
  <c r="T42" i="14" s="1"/>
  <c r="J40" i="12"/>
  <c r="J42" i="12" s="1"/>
  <c r="R40" i="12"/>
  <c r="R42" i="12" s="1"/>
  <c r="Z39" i="12"/>
  <c r="D40" i="11"/>
  <c r="D42" i="11" s="1"/>
  <c r="L40" i="11"/>
  <c r="L42" i="11" s="1"/>
  <c r="T40" i="11"/>
  <c r="T42" i="11" s="1"/>
  <c r="F40" i="10"/>
  <c r="F42" i="10" s="1"/>
  <c r="N40" i="10"/>
  <c r="N42" i="10" s="1"/>
  <c r="V40" i="10"/>
  <c r="V42" i="10" s="1"/>
  <c r="Y40" i="10"/>
  <c r="Y42" i="10" s="1"/>
  <c r="D40" i="4"/>
  <c r="L40" i="4"/>
  <c r="T40" i="4"/>
  <c r="O25" i="10"/>
  <c r="O42" i="10" s="1"/>
  <c r="W25" i="10"/>
  <c r="W42" i="10" s="1"/>
  <c r="V25" i="8"/>
  <c r="D25" i="7"/>
  <c r="D42" i="7" s="1"/>
  <c r="L25" i="7"/>
  <c r="T25" i="7"/>
  <c r="D25" i="6"/>
  <c r="D42" i="6" s="1"/>
  <c r="L25" i="6"/>
  <c r="T25" i="6"/>
  <c r="F25" i="5"/>
  <c r="N25" i="5"/>
  <c r="N42" i="5" s="1"/>
  <c r="V25" i="5"/>
  <c r="V42" i="5" s="1"/>
  <c r="G25" i="4"/>
  <c r="G42" i="4" s="1"/>
  <c r="O25" i="4"/>
  <c r="O42" i="4" s="1"/>
  <c r="W25" i="4"/>
  <c r="W42" i="4" s="1"/>
  <c r="H25" i="3"/>
  <c r="H42" i="3" s="1"/>
  <c r="P25" i="3"/>
  <c r="Z34" i="19"/>
  <c r="Z34" i="12"/>
  <c r="E40" i="1"/>
  <c r="M40" i="1"/>
  <c r="U40" i="1"/>
  <c r="I40" i="20"/>
  <c r="Q40" i="20"/>
  <c r="Y40" i="20"/>
  <c r="Z40" i="20" s="1"/>
  <c r="AA40" i="18"/>
  <c r="G40" i="17"/>
  <c r="O40" i="17"/>
  <c r="W40" i="17"/>
  <c r="C40" i="16"/>
  <c r="K40" i="16"/>
  <c r="S40" i="16"/>
  <c r="H40" i="15"/>
  <c r="P40" i="15"/>
  <c r="P42" i="15" s="1"/>
  <c r="X40" i="15"/>
  <c r="Z40" i="15" s="1"/>
  <c r="E40" i="14"/>
  <c r="E42" i="14" s="1"/>
  <c r="H40" i="13"/>
  <c r="P40" i="13"/>
  <c r="X40" i="13"/>
  <c r="Z40" i="13" s="1"/>
  <c r="J40" i="9"/>
  <c r="R40" i="9"/>
  <c r="Z39" i="9"/>
  <c r="D40" i="8"/>
  <c r="L40" i="8"/>
  <c r="P25" i="10"/>
  <c r="E25" i="9"/>
  <c r="E42" i="9" s="1"/>
  <c r="M25" i="9"/>
  <c r="M42" i="9" s="1"/>
  <c r="U25" i="9"/>
  <c r="U42" i="9" s="1"/>
  <c r="G25" i="8"/>
  <c r="G42" i="8" s="1"/>
  <c r="O25" i="8"/>
  <c r="O42" i="8" s="1"/>
  <c r="W25" i="8"/>
  <c r="W42" i="8" s="1"/>
  <c r="E25" i="7"/>
  <c r="E42" i="7" s="1"/>
  <c r="M25" i="7"/>
  <c r="M42" i="7" s="1"/>
  <c r="U25" i="7"/>
  <c r="U42" i="7" s="1"/>
  <c r="H25" i="4"/>
  <c r="H42" i="4" s="1"/>
  <c r="P25" i="4"/>
  <c r="X25" i="4"/>
  <c r="I25" i="3"/>
  <c r="I42" i="3" s="1"/>
  <c r="Q25" i="3"/>
  <c r="Q42" i="3" s="1"/>
  <c r="Y25" i="3"/>
  <c r="Y42" i="3" s="1"/>
  <c r="J25" i="2"/>
  <c r="J42" i="2" s="1"/>
  <c r="R25" i="2"/>
  <c r="R42" i="2" s="1"/>
  <c r="Z24" i="2"/>
  <c r="Z34" i="14"/>
  <c r="Z34" i="9"/>
  <c r="X40" i="1"/>
  <c r="Z40" i="1" s="1"/>
  <c r="AA40" i="20"/>
  <c r="G40" i="19"/>
  <c r="O40" i="19"/>
  <c r="W40" i="19"/>
  <c r="C40" i="18"/>
  <c r="K40" i="18"/>
  <c r="S40" i="18"/>
  <c r="F40" i="14"/>
  <c r="N40" i="14"/>
  <c r="V40" i="14"/>
  <c r="Y40" i="14"/>
  <c r="Y42" i="14" s="1"/>
  <c r="D40" i="12"/>
  <c r="D42" i="12" s="1"/>
  <c r="L40" i="12"/>
  <c r="L42" i="12" s="1"/>
  <c r="T40" i="12"/>
  <c r="T42" i="12" s="1"/>
  <c r="F40" i="11"/>
  <c r="F42" i="11" s="1"/>
  <c r="N40" i="11"/>
  <c r="V40" i="11"/>
  <c r="V42" i="11" s="1"/>
  <c r="H40" i="10"/>
  <c r="P40" i="10"/>
  <c r="J40" i="7"/>
  <c r="R40" i="7"/>
  <c r="J40" i="2"/>
  <c r="R40" i="2"/>
  <c r="D40" i="7"/>
  <c r="L40" i="7"/>
  <c r="T40" i="7"/>
  <c r="D40" i="6"/>
  <c r="L40" i="6"/>
  <c r="T40" i="6"/>
  <c r="F40" i="4"/>
  <c r="N40" i="4"/>
  <c r="V40" i="4"/>
  <c r="R40" i="8"/>
  <c r="R42" i="8" s="1"/>
  <c r="E40" i="6"/>
  <c r="E42" i="6" s="1"/>
  <c r="M40" i="6"/>
  <c r="M42" i="6" s="1"/>
  <c r="U40" i="6"/>
  <c r="U42" i="6" s="1"/>
  <c r="F40" i="5"/>
  <c r="N40" i="5"/>
  <c r="V40" i="5"/>
  <c r="J40" i="3"/>
  <c r="R40" i="3"/>
  <c r="D40" i="2"/>
  <c r="L40" i="2"/>
  <c r="T40" i="2"/>
  <c r="F40" i="7"/>
  <c r="N40" i="7"/>
  <c r="V40" i="7"/>
  <c r="F40" i="6"/>
  <c r="N40" i="6"/>
  <c r="V40" i="6"/>
  <c r="G40" i="5"/>
  <c r="G42" i="5" s="1"/>
  <c r="O40" i="5"/>
  <c r="O42" i="5" s="1"/>
  <c r="W40" i="5"/>
  <c r="W42" i="5" s="1"/>
  <c r="H40" i="4"/>
  <c r="P40" i="4"/>
  <c r="T40" i="8"/>
  <c r="G40" i="7"/>
  <c r="G42" i="7" s="1"/>
  <c r="O40" i="7"/>
  <c r="O42" i="7" s="1"/>
  <c r="W40" i="7"/>
  <c r="W42" i="7" s="1"/>
  <c r="H40" i="5"/>
  <c r="P40" i="5"/>
  <c r="X40" i="5"/>
  <c r="Z40" i="5" s="1"/>
  <c r="D40" i="3"/>
  <c r="L40" i="3"/>
  <c r="T40" i="3"/>
  <c r="F40" i="2"/>
  <c r="N40" i="2"/>
  <c r="V40" i="2"/>
  <c r="Z48" i="10"/>
  <c r="H40" i="7"/>
  <c r="P40" i="7"/>
  <c r="X40" i="7"/>
  <c r="Z40" i="7" s="1"/>
  <c r="H40" i="6"/>
  <c r="P40" i="6"/>
  <c r="J40" i="4"/>
  <c r="R40" i="4"/>
  <c r="V40" i="8"/>
  <c r="I40" i="6"/>
  <c r="I42" i="6" s="1"/>
  <c r="Q40" i="6"/>
  <c r="Q42" i="6" s="1"/>
  <c r="Y40" i="6"/>
  <c r="Y42" i="6" s="1"/>
  <c r="J40" i="5"/>
  <c r="J42" i="5" s="1"/>
  <c r="R40" i="5"/>
  <c r="R42" i="5" s="1"/>
  <c r="Z39" i="5"/>
  <c r="F40" i="3"/>
  <c r="N40" i="3"/>
  <c r="V40" i="3"/>
  <c r="H40" i="2"/>
  <c r="P40" i="2"/>
  <c r="Z40" i="19"/>
  <c r="Z40" i="16"/>
  <c r="Z39" i="13"/>
  <c r="Z39" i="10"/>
  <c r="X40" i="10"/>
  <c r="Z40" i="10" s="1"/>
  <c r="X40" i="8"/>
  <c r="Z40" i="8" s="1"/>
  <c r="X40" i="6"/>
  <c r="X40" i="4"/>
  <c r="Z40" i="4" s="1"/>
  <c r="X40" i="2"/>
  <c r="Z40" i="2" s="1"/>
  <c r="Z25" i="17"/>
  <c r="X25" i="1"/>
  <c r="X25" i="19"/>
  <c r="Z25" i="11"/>
  <c r="Z24" i="12"/>
  <c r="X25" i="12"/>
  <c r="Z24" i="20"/>
  <c r="Z24" i="18"/>
  <c r="X25" i="10"/>
  <c r="X25" i="8"/>
  <c r="X25" i="6"/>
  <c r="X25" i="5"/>
  <c r="X25" i="3"/>
  <c r="Z25" i="6" l="1"/>
  <c r="X42" i="6"/>
  <c r="Z42" i="6" s="1"/>
  <c r="Z25" i="19"/>
  <c r="X42" i="19"/>
  <c r="Z42" i="19" s="1"/>
  <c r="T42" i="7"/>
  <c r="F42" i="2"/>
  <c r="T42" i="10"/>
  <c r="D42" i="2"/>
  <c r="R42" i="3"/>
  <c r="N42" i="7"/>
  <c r="F42" i="15"/>
  <c r="H42" i="6"/>
  <c r="P42" i="12"/>
  <c r="U42" i="19"/>
  <c r="W42" i="18"/>
  <c r="C42" i="19"/>
  <c r="Z25" i="9"/>
  <c r="K42" i="16"/>
  <c r="M42" i="1"/>
  <c r="D42" i="5"/>
  <c r="Z25" i="8"/>
  <c r="X42" i="8"/>
  <c r="Z42" i="8" s="1"/>
  <c r="Z25" i="1"/>
  <c r="X42" i="1"/>
  <c r="Z42" i="1" s="1"/>
  <c r="P42" i="10"/>
  <c r="L42" i="7"/>
  <c r="Z25" i="2"/>
  <c r="X42" i="2"/>
  <c r="Z42" i="2" s="1"/>
  <c r="L42" i="10"/>
  <c r="R42" i="4"/>
  <c r="J42" i="3"/>
  <c r="F42" i="7"/>
  <c r="Z25" i="16"/>
  <c r="Y42" i="16"/>
  <c r="AA42" i="18"/>
  <c r="H42" i="12"/>
  <c r="M42" i="19"/>
  <c r="D42" i="10"/>
  <c r="O42" i="18"/>
  <c r="W42" i="1"/>
  <c r="T42" i="3"/>
  <c r="W42" i="17"/>
  <c r="Y42" i="20"/>
  <c r="C42" i="16"/>
  <c r="E42" i="1"/>
  <c r="Z25" i="5"/>
  <c r="X42" i="5"/>
  <c r="Z42" i="5" s="1"/>
  <c r="Z25" i="10"/>
  <c r="X42" i="10"/>
  <c r="Z42" i="10" s="1"/>
  <c r="P42" i="2"/>
  <c r="J42" i="4"/>
  <c r="P42" i="5"/>
  <c r="Q42" i="16"/>
  <c r="R42" i="14"/>
  <c r="AA42" i="1"/>
  <c r="Z25" i="18"/>
  <c r="Y42" i="18"/>
  <c r="Z42" i="18" s="1"/>
  <c r="X42" i="14"/>
  <c r="Z42" i="14" s="1"/>
  <c r="Z25" i="14"/>
  <c r="E42" i="19"/>
  <c r="R42" i="15"/>
  <c r="G42" i="18"/>
  <c r="O42" i="1"/>
  <c r="L42" i="3"/>
  <c r="O42" i="17"/>
  <c r="Q42" i="20"/>
  <c r="Z25" i="13"/>
  <c r="X42" i="13"/>
  <c r="Z42" i="13" s="1"/>
  <c r="U42" i="18"/>
  <c r="V42" i="8"/>
  <c r="Z40" i="18"/>
  <c r="N42" i="3"/>
  <c r="R42" i="7"/>
  <c r="H42" i="5"/>
  <c r="V42" i="13"/>
  <c r="I42" i="16"/>
  <c r="J42" i="14"/>
  <c r="Q42" i="18"/>
  <c r="Z25" i="7"/>
  <c r="X42" i="7"/>
  <c r="Z42" i="7" s="1"/>
  <c r="P42" i="14"/>
  <c r="J42" i="15"/>
  <c r="G42" i="1"/>
  <c r="D42" i="3"/>
  <c r="V42" i="14"/>
  <c r="G42" i="17"/>
  <c r="I42" i="20"/>
  <c r="H42" i="13"/>
  <c r="M42" i="18"/>
  <c r="F42" i="5"/>
  <c r="V42" i="4"/>
  <c r="F42" i="3"/>
  <c r="J42" i="7"/>
  <c r="Z40" i="14"/>
  <c r="V42" i="6"/>
  <c r="N42" i="13"/>
  <c r="S42" i="18"/>
  <c r="W42" i="19"/>
  <c r="I42" i="18"/>
  <c r="P42" i="7"/>
  <c r="H42" i="14"/>
  <c r="K42" i="20"/>
  <c r="U42" i="16"/>
  <c r="N42" i="14"/>
  <c r="Z25" i="15"/>
  <c r="X42" i="15"/>
  <c r="Z42" i="15" s="1"/>
  <c r="E42" i="18"/>
  <c r="Z25" i="12"/>
  <c r="X42" i="12"/>
  <c r="Z42" i="12" s="1"/>
  <c r="Z40" i="6"/>
  <c r="Z25" i="4"/>
  <c r="X42" i="4"/>
  <c r="Z42" i="4" s="1"/>
  <c r="P42" i="3"/>
  <c r="T42" i="6"/>
  <c r="N42" i="4"/>
  <c r="T42" i="5"/>
  <c r="T42" i="8"/>
  <c r="L42" i="4"/>
  <c r="N42" i="6"/>
  <c r="F42" i="13"/>
  <c r="K42" i="18"/>
  <c r="S42" i="1"/>
  <c r="X42" i="16"/>
  <c r="Z42" i="16" s="1"/>
  <c r="O42" i="19"/>
  <c r="H42" i="7"/>
  <c r="Y42" i="17"/>
  <c r="C42" i="20"/>
  <c r="R42" i="13"/>
  <c r="M42" i="16"/>
  <c r="K42" i="10"/>
  <c r="F42" i="14"/>
  <c r="H42" i="15"/>
  <c r="AA42" i="19"/>
  <c r="X42" i="11"/>
  <c r="Z42" i="11" s="1"/>
  <c r="Z25" i="3"/>
  <c r="X42" i="3"/>
  <c r="Z42" i="3" s="1"/>
  <c r="P42" i="4"/>
  <c r="L42" i="6"/>
  <c r="F42" i="4"/>
  <c r="L42" i="5"/>
  <c r="L42" i="8"/>
  <c r="V42" i="2"/>
  <c r="D42" i="4"/>
  <c r="T42" i="2"/>
  <c r="F42" i="6"/>
  <c r="V42" i="15"/>
  <c r="C42" i="18"/>
  <c r="K42" i="1"/>
  <c r="G42" i="19"/>
  <c r="R42" i="11"/>
  <c r="Q42" i="17"/>
  <c r="X42" i="17"/>
  <c r="J42" i="13"/>
  <c r="E42" i="16"/>
  <c r="AA42" i="20"/>
  <c r="S42" i="19"/>
  <c r="AA42" i="16"/>
  <c r="Z25" i="20"/>
  <c r="X42" i="20"/>
  <c r="Z42" i="17" l="1"/>
  <c r="Z42" i="20"/>
</calcChain>
</file>

<file path=xl/sharedStrings.xml><?xml version="1.0" encoding="utf-8"?>
<sst xmlns="http://schemas.openxmlformats.org/spreadsheetml/2006/main" count="2400" uniqueCount="94">
  <si>
    <t>Free State: Matjhabeng (FS184) - Table C6 Quarterly Budget Statement - Financial Position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</si>
  <si>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</si>
  <si>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</si>
  <si>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</si>
  <si>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</si>
  <si>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</si>
  <si>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</si>
  <si>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</si>
  <si>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</si>
  <si>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</si>
  <si>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</si>
  <si>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</si>
  <si>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</si>
  <si>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</si>
  <si>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</si>
  <si>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</si>
  <si>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</si>
  <si>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</si>
  <si>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</si>
  <si>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</si>
  <si>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</si>
  <si>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</si>
  <si>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</si>
  <si>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</si>
  <si>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</si>
  <si>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</si>
  <si>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</si>
  <si>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</si>
  <si>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</si>
  <si>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</si>
  <si>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</si>
  <si>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</si>
  <si>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</si>
  <si>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</si>
  <si>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</si>
  <si>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</si>
  <si>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</si>
  <si>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</si>
  <si>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</si>
  <si>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</si>
  <si>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</si>
  <si>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</si>
  <si>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</si>
  <si>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</si>
  <si>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</si>
  <si>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</si>
  <si>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</si>
  <si>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</si>
  <si>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</si>
  <si>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</si>
  <si>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</si>
  <si>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</si>
  <si>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</si>
  <si>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</si>
  <si>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</si>
  <si>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</si>
  <si>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</si>
  <si>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</si>
  <si>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</si>
  <si>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</si>
  <si>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</si>
  <si>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</si>
  <si>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</si>
  <si>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</si>
  <si>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</si>
  <si>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</si>
  <si>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</si>
  <si>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</si>
  <si>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</si>
  <si>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</si>
  <si>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</si>
  <si>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Emfuleni (GT421) - Table C6 Quarterly Budget Statement - Financial Position ( Energy sources                                     ) for 4th Quarter ended 30 June 2022 (Figures Finalised as at 2022/08/09)</t>
  </si>
  <si>
    <t>Gauteng: Mogale City (GT481) - Table C6 Quarterly Budget Statement - Financial Position ( Energy sources                                     ) for 4th Quarter ended 30 June 2022 (Figures Finalised as at 2022/08/09)</t>
  </si>
  <si>
    <t>Kwazulu-Natal: Msunduzi (KZN225) - Table C6 Quarterly Budget Statement - Financial Position ( Energy sources                                     ) for 4th Quarter ended 30 June 2022 (Figures Finalised as at 2022/08/09)</t>
  </si>
  <si>
    <t>Kwazulu-Natal: Newcastle (KZN252) - Table C6 Quarterly Budget Statement - Financial Position ( Energy sources                                     ) for 4th Quarter ended 30 June 2022 (Figures Finalised as at 2022/08/09)</t>
  </si>
  <si>
    <t>Kwazulu-Natal: uMhlathuze (KZN282) - Table C6 Quarterly Budget Statement - Financial Position ( Energy sources                                     ) for 4th Quarter ended 30 June 2022 (Figures Finalised as at 2022/08/09)</t>
  </si>
  <si>
    <t>Limpopo: Polokwane (LIM354) - Table C6 Quarterly Budget Statement - Financial Position ( Energy sources                                     ) for 4th Quarter ended 30 June 2022 (Figures Finalised as at 2022/08/09)</t>
  </si>
  <si>
    <t>Mpumalanga: Govan Mbeki (MP307) - Table C6 Quarterly Budget Statement - Financial Position ( Energy sources                                     ) for 4th Quarter ended 30 June 2022 (Figures Finalised as at 2022/08/09)</t>
  </si>
  <si>
    <t>Mpumalanga: Emalahleni (MP) (MP312) - Table C6 Quarterly Budget Statement - Financial Position ( Energy sources                                     ) for 4th Quarter ended 30 June 2022 (Figures Finalised as at 2022/08/09)</t>
  </si>
  <si>
    <t>Mpumalanga: Steve Tshwete (MP313) - Table C6 Quarterly Budget Statement - Financial Position ( Energy sources                                     ) for 4th Quarter ended 30 June 2022 (Figures Finalised as at 2022/08/09)</t>
  </si>
  <si>
    <t>Mpumalanga: City of Mbombela (MP326) - Table C6 Quarterly Budget Statement - Financial Position ( Energy sources                                     ) for 4th Quarter ended 30 June 2022 (Figures Finalised as at 2022/08/09)</t>
  </si>
  <si>
    <t>Northern Cape: Sol Plaatje (NC091) - Table C6 Quarterly Budget Statement - Financial Position ( Energy sources                                     ) for 4th Quarter ended 30 June 2022 (Figures Finalised as at 2022/08/09)</t>
  </si>
  <si>
    <t>North West: Madibeng (NW372) - Table C6 Quarterly Budget Statement - Financial Position ( Energy sources                                     ) for 4th Quarter ended 30 June 2022 (Figures Finalised as at 2022/08/09)</t>
  </si>
  <si>
    <t>North West: Rustenburg (NW373) - Table C6 Quarterly Budget Statement - Financial Position ( Energy sources                                     ) for 4th Quarter ended 30 June 2022 (Figures Finalised as at 2022/08/09)</t>
  </si>
  <si>
    <t>North West: City of Matlosana (NW403) - Table C6 Quarterly Budget Statement - Financial Position ( Energy sources                                     ) for 4th Quarter ended 30 June 2022 (Figures Finalised as at 2022/08/09)</t>
  </si>
  <si>
    <t>North West: J B Marks (NW405) - Table C6 Quarterly Budget Statement - Financial Position ( Energy sources                                     ) for 4th Quarter ended 30 June 2022 (Figures Finalised as at 2022/08/09)</t>
  </si>
  <si>
    <t>Western Cape: Drakenstein (WC023) - Table C6 Quarterly Budget Statement - Financial Position ( Energy sources                                     ) for 4th Quarter ended 30 June 2022 (Figures Finalised as at 2022/08/09)</t>
  </si>
  <si>
    <t>Western Cape: Stellenbosch (WC024) - Table C6 Quarterly Budget Statement - Financial Position ( Energy sources                                     ) for 4th Quarter ended 30 June 2022 (Figures Finalised as at 2022/08/09)</t>
  </si>
  <si>
    <t>Western Cape: George (WC044) - Table C6 Quarterly Budget Statement - Financial Position ( Energy sources                                     ) for 4th Quarter ended 30 June 2022 (Figures Finalised as at 2022/08/09)</t>
  </si>
  <si>
    <t>Summary - Table C6 Quarterly Budget Statement - Financial Position ( Energy sources  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</si>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</sst>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1220482060</v>
      </c>
      <c r="D6" s="18"/>
      <c r="E6" s="19">
        <v>2980973945</v>
      </c>
      <c r="F6" s="20">
        <v>-165245529</v>
      </c>
      <c r="G6" s="20">
        <v>7195333375</v>
      </c>
      <c r="H6" s="20">
        <v>138068609</v>
      </c>
      <c r="I6" s="20">
        <v>42569513</v>
      </c>
      <c r="J6" s="20">
        <v>7375971497</v>
      </c>
      <c r="K6" s="20">
        <v>151990875</v>
      </c>
      <c r="L6" s="20">
        <v>537282112</v>
      </c>
      <c r="M6" s="20">
        <v>215513221</v>
      </c>
      <c r="N6" s="20">
        <v>904786208</v>
      </c>
      <c r="O6" s="20">
        <v>204240117</v>
      </c>
      <c r="P6" s="20">
        <v>151273293</v>
      </c>
      <c r="Q6" s="20">
        <v>37473960</v>
      </c>
      <c r="R6" s="20">
        <v>392987370</v>
      </c>
      <c r="S6" s="20">
        <v>170587343</v>
      </c>
      <c r="T6" s="20">
        <v>312349018</v>
      </c>
      <c r="U6" s="20">
        <v>212514025</v>
      </c>
      <c r="V6" s="20">
        <v>695450386</v>
      </c>
      <c r="W6" s="20">
        <v>9369195461</v>
      </c>
      <c r="X6" s="20">
        <v>-165245529</v>
      </c>
      <c r="Y6" s="20">
        <v>9534440990</v>
      </c>
      <c r="Z6" s="21">
        <v>-5769.8632136667375</v>
      </c>
      <c r="AA6" s="22">
        <v>-165245529</v>
      </c>
    </row>
    <row r="7" spans="1:27" ht="13.5" x14ac:dyDescent="0.25">
      <c r="A7" s="23" t="s">
        <v>35</v>
      </c>
      <c r="B7" s="17" t="s">
        <v>32</v>
      </c>
      <c r="C7" s="18">
        <v>105588</v>
      </c>
      <c r="D7" s="18"/>
      <c r="E7" s="19"/>
      <c r="F7" s="20"/>
      <c r="G7" s="20">
        <v>-245143</v>
      </c>
      <c r="H7" s="20">
        <v>351270</v>
      </c>
      <c r="I7" s="20"/>
      <c r="J7" s="20">
        <v>106127</v>
      </c>
      <c r="K7" s="20">
        <v>22251</v>
      </c>
      <c r="L7" s="20">
        <v>-2251195</v>
      </c>
      <c r="M7" s="20"/>
      <c r="N7" s="20">
        <v>-2228944</v>
      </c>
      <c r="O7" s="20">
        <v>-4476228</v>
      </c>
      <c r="P7" s="20">
        <v>14501</v>
      </c>
      <c r="Q7" s="20">
        <v>16358</v>
      </c>
      <c r="R7" s="20">
        <v>-4445369</v>
      </c>
      <c r="S7" s="20">
        <v>16742</v>
      </c>
      <c r="T7" s="20">
        <v>27630</v>
      </c>
      <c r="U7" s="20"/>
      <c r="V7" s="20">
        <v>44372</v>
      </c>
      <c r="W7" s="20">
        <v>-6523814</v>
      </c>
      <c r="X7" s="20"/>
      <c r="Y7" s="20">
        <v>-6523814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2223948883</v>
      </c>
      <c r="D8" s="18">
        <v>-2209402940</v>
      </c>
      <c r="E8" s="19">
        <v>7189253849</v>
      </c>
      <c r="F8" s="20">
        <v>1803598565</v>
      </c>
      <c r="G8" s="20">
        <v>15417835</v>
      </c>
      <c r="H8" s="20">
        <v>723772788</v>
      </c>
      <c r="I8" s="20">
        <v>1745631906</v>
      </c>
      <c r="J8" s="20">
        <v>2484822529</v>
      </c>
      <c r="K8" s="20">
        <v>-210008563</v>
      </c>
      <c r="L8" s="20">
        <v>81282161</v>
      </c>
      <c r="M8" s="20">
        <v>19184068</v>
      </c>
      <c r="N8" s="20">
        <v>-109542334</v>
      </c>
      <c r="O8" s="20">
        <v>248315265</v>
      </c>
      <c r="P8" s="20">
        <v>152952736</v>
      </c>
      <c r="Q8" s="20">
        <v>-91587550</v>
      </c>
      <c r="R8" s="20">
        <v>309680451</v>
      </c>
      <c r="S8" s="20">
        <v>127401268</v>
      </c>
      <c r="T8" s="20">
        <v>-286378360</v>
      </c>
      <c r="U8" s="20">
        <v>805549677</v>
      </c>
      <c r="V8" s="20">
        <v>646572585</v>
      </c>
      <c r="W8" s="20">
        <v>3331533231</v>
      </c>
      <c r="X8" s="20">
        <v>1803598565</v>
      </c>
      <c r="Y8" s="20">
        <v>1527934666</v>
      </c>
      <c r="Z8" s="21">
        <v>84.71589496967691</v>
      </c>
      <c r="AA8" s="22">
        <v>1803598565</v>
      </c>
    </row>
    <row r="9" spans="1:27" ht="13.5" x14ac:dyDescent="0.25">
      <c r="A9" s="23" t="s">
        <v>37</v>
      </c>
      <c r="B9" s="17" t="s">
        <v>32</v>
      </c>
      <c r="C9" s="18">
        <v>660772964</v>
      </c>
      <c r="D9" s="18"/>
      <c r="E9" s="19">
        <v>-178050505</v>
      </c>
      <c r="F9" s="20">
        <v>-44307564</v>
      </c>
      <c r="G9" s="20">
        <v>449952016</v>
      </c>
      <c r="H9" s="20">
        <v>116734177</v>
      </c>
      <c r="I9" s="20">
        <v>6253938109</v>
      </c>
      <c r="J9" s="20">
        <v>6820624302</v>
      </c>
      <c r="K9" s="20">
        <v>40081889</v>
      </c>
      <c r="L9" s="20">
        <v>49012545</v>
      </c>
      <c r="M9" s="20">
        <v>209916155</v>
      </c>
      <c r="N9" s="20">
        <v>299010589</v>
      </c>
      <c r="O9" s="20">
        <v>-81259321</v>
      </c>
      <c r="P9" s="20">
        <v>43355363</v>
      </c>
      <c r="Q9" s="20">
        <v>44807969</v>
      </c>
      <c r="R9" s="20">
        <v>6904011</v>
      </c>
      <c r="S9" s="20">
        <v>20014125</v>
      </c>
      <c r="T9" s="20">
        <v>41021319</v>
      </c>
      <c r="U9" s="20">
        <v>117407903</v>
      </c>
      <c r="V9" s="20">
        <v>178443347</v>
      </c>
      <c r="W9" s="20">
        <v>7304982249</v>
      </c>
      <c r="X9" s="20">
        <v>-44285226</v>
      </c>
      <c r="Y9" s="20">
        <v>7349267475</v>
      </c>
      <c r="Z9" s="21">
        <v>-16595.303081438491</v>
      </c>
      <c r="AA9" s="22">
        <v>-44307564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-152811114</v>
      </c>
      <c r="D11" s="18"/>
      <c r="E11" s="19">
        <v>-10344645</v>
      </c>
      <c r="F11" s="20">
        <v>-67463946</v>
      </c>
      <c r="G11" s="20">
        <v>-141100276</v>
      </c>
      <c r="H11" s="20">
        <v>-10078379</v>
      </c>
      <c r="I11" s="20">
        <v>-12021813</v>
      </c>
      <c r="J11" s="20">
        <v>-163200468</v>
      </c>
      <c r="K11" s="20">
        <v>-15017133</v>
      </c>
      <c r="L11" s="20">
        <v>-10762289</v>
      </c>
      <c r="M11" s="20">
        <v>-3982145</v>
      </c>
      <c r="N11" s="20">
        <v>-29761567</v>
      </c>
      <c r="O11" s="20">
        <v>-9729687</v>
      </c>
      <c r="P11" s="20">
        <v>-16242200</v>
      </c>
      <c r="Q11" s="20">
        <v>-21694824</v>
      </c>
      <c r="R11" s="20">
        <v>-47666711</v>
      </c>
      <c r="S11" s="20">
        <v>-15949580</v>
      </c>
      <c r="T11" s="20">
        <v>1049960</v>
      </c>
      <c r="U11" s="20">
        <v>-25035206</v>
      </c>
      <c r="V11" s="20">
        <v>-39934826</v>
      </c>
      <c r="W11" s="20">
        <v>-280563572</v>
      </c>
      <c r="X11" s="20">
        <v>-67463946</v>
      </c>
      <c r="Y11" s="20">
        <v>-213099626</v>
      </c>
      <c r="Z11" s="21">
        <v>315.87186732302911</v>
      </c>
      <c r="AA11" s="22">
        <v>-67463946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3952498381</v>
      </c>
      <c r="D12" s="29">
        <f>SUM(D6:D11)</f>
        <v>-2209402940</v>
      </c>
      <c r="E12" s="30">
        <f t="shared" si="0"/>
        <v>9981832644</v>
      </c>
      <c r="F12" s="31">
        <f t="shared" si="0"/>
        <v>1526581526</v>
      </c>
      <c r="G12" s="31">
        <f t="shared" si="0"/>
        <v>7519357807</v>
      </c>
      <c r="H12" s="31">
        <f t="shared" si="0"/>
        <v>968848465</v>
      </c>
      <c r="I12" s="31">
        <f t="shared" si="0"/>
        <v>8030117715</v>
      </c>
      <c r="J12" s="31">
        <f t="shared" si="0"/>
        <v>16518323987</v>
      </c>
      <c r="K12" s="31">
        <f t="shared" si="0"/>
        <v>-32930681</v>
      </c>
      <c r="L12" s="31">
        <f t="shared" si="0"/>
        <v>654563334</v>
      </c>
      <c r="M12" s="31">
        <f t="shared" si="0"/>
        <v>440631299</v>
      </c>
      <c r="N12" s="31">
        <f t="shared" si="0"/>
        <v>1062263952</v>
      </c>
      <c r="O12" s="31">
        <f t="shared" si="0"/>
        <v>357090146</v>
      </c>
      <c r="P12" s="31">
        <f t="shared" si="0"/>
        <v>331353693</v>
      </c>
      <c r="Q12" s="31">
        <f t="shared" si="0"/>
        <v>-30984087</v>
      </c>
      <c r="R12" s="31">
        <f t="shared" si="0"/>
        <v>657459752</v>
      </c>
      <c r="S12" s="31">
        <f t="shared" si="0"/>
        <v>302069898</v>
      </c>
      <c r="T12" s="31">
        <f t="shared" si="0"/>
        <v>68069567</v>
      </c>
      <c r="U12" s="31">
        <f t="shared" si="0"/>
        <v>1110436399</v>
      </c>
      <c r="V12" s="31">
        <f t="shared" si="0"/>
        <v>1480575864</v>
      </c>
      <c r="W12" s="31">
        <f t="shared" si="0"/>
        <v>19718623555</v>
      </c>
      <c r="X12" s="31">
        <f t="shared" si="0"/>
        <v>1526603864</v>
      </c>
      <c r="Y12" s="31">
        <f t="shared" si="0"/>
        <v>18192019691</v>
      </c>
      <c r="Z12" s="32">
        <f>+IF(X12&lt;&gt;0,+(Y12/X12)*100,0)</f>
        <v>1191.6660320335727</v>
      </c>
      <c r="AA12" s="33">
        <f>SUM(AA6:AA11)</f>
        <v>1526581526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9189206</v>
      </c>
      <c r="D15" s="18"/>
      <c r="E15" s="19">
        <v>36923339</v>
      </c>
      <c r="F15" s="20">
        <v>36923339</v>
      </c>
      <c r="G15" s="20">
        <v>9202149</v>
      </c>
      <c r="H15" s="20"/>
      <c r="I15" s="20">
        <v>-39810</v>
      </c>
      <c r="J15" s="20">
        <v>9162339</v>
      </c>
      <c r="K15" s="20">
        <v>-3957563</v>
      </c>
      <c r="L15" s="20">
        <v>3914472</v>
      </c>
      <c r="M15" s="20">
        <v>-29886</v>
      </c>
      <c r="N15" s="20">
        <v>-72977</v>
      </c>
      <c r="O15" s="20">
        <v>-28352</v>
      </c>
      <c r="P15" s="20">
        <v>-2043</v>
      </c>
      <c r="Q15" s="20">
        <v>-163919</v>
      </c>
      <c r="R15" s="20">
        <v>-194314</v>
      </c>
      <c r="S15" s="20">
        <v>-112795</v>
      </c>
      <c r="T15" s="20">
        <v>33706</v>
      </c>
      <c r="U15" s="20">
        <v>-160550</v>
      </c>
      <c r="V15" s="20">
        <v>-239639</v>
      </c>
      <c r="W15" s="20">
        <v>8655409</v>
      </c>
      <c r="X15" s="20">
        <v>36866991</v>
      </c>
      <c r="Y15" s="20">
        <v>-28211582</v>
      </c>
      <c r="Z15" s="21">
        <v>-76.522605275814342</v>
      </c>
      <c r="AA15" s="22">
        <v>36923339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-1064000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907666867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14626396168</v>
      </c>
      <c r="D19" s="18">
        <v>-175291191</v>
      </c>
      <c r="E19" s="19">
        <v>19906378047</v>
      </c>
      <c r="F19" s="20">
        <v>18771072049</v>
      </c>
      <c r="G19" s="20">
        <v>8209634472</v>
      </c>
      <c r="H19" s="20">
        <v>880200263</v>
      </c>
      <c r="I19" s="20">
        <v>224820014</v>
      </c>
      <c r="J19" s="20">
        <v>9314654749</v>
      </c>
      <c r="K19" s="20">
        <v>265098837</v>
      </c>
      <c r="L19" s="20">
        <v>779737059</v>
      </c>
      <c r="M19" s="20">
        <v>16552378</v>
      </c>
      <c r="N19" s="20">
        <v>1061388274</v>
      </c>
      <c r="O19" s="20">
        <v>357249035</v>
      </c>
      <c r="P19" s="20">
        <v>2204322160</v>
      </c>
      <c r="Q19" s="20">
        <v>54139989</v>
      </c>
      <c r="R19" s="20">
        <v>2615711184</v>
      </c>
      <c r="S19" s="20">
        <v>-5009476</v>
      </c>
      <c r="T19" s="20">
        <v>150272298</v>
      </c>
      <c r="U19" s="20">
        <v>-1737537074</v>
      </c>
      <c r="V19" s="20">
        <v>-1592274252</v>
      </c>
      <c r="W19" s="20">
        <v>11399479955</v>
      </c>
      <c r="X19" s="20">
        <v>17978173939</v>
      </c>
      <c r="Y19" s="20">
        <v>-6578693984</v>
      </c>
      <c r="Z19" s="21">
        <v>-36.592670681246773</v>
      </c>
      <c r="AA19" s="22">
        <v>18771072049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-1163803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-812026</v>
      </c>
      <c r="D22" s="18"/>
      <c r="E22" s="19">
        <v>1873952</v>
      </c>
      <c r="F22" s="20">
        <v>-550005</v>
      </c>
      <c r="G22" s="20">
        <v>-4992</v>
      </c>
      <c r="H22" s="20">
        <v>-3155</v>
      </c>
      <c r="I22" s="20">
        <v>-3968</v>
      </c>
      <c r="J22" s="20">
        <v>-12115</v>
      </c>
      <c r="K22" s="20">
        <v>-4073</v>
      </c>
      <c r="L22" s="20">
        <v>-419613</v>
      </c>
      <c r="M22" s="20">
        <v>-4430</v>
      </c>
      <c r="N22" s="20">
        <v>-428116</v>
      </c>
      <c r="O22" s="20">
        <v>-4001</v>
      </c>
      <c r="P22" s="20">
        <v>-2871</v>
      </c>
      <c r="Q22" s="20">
        <v>-4001</v>
      </c>
      <c r="R22" s="20">
        <v>-10873</v>
      </c>
      <c r="S22" s="20">
        <v>-19425</v>
      </c>
      <c r="T22" s="20">
        <v>-16744</v>
      </c>
      <c r="U22" s="20">
        <v>167172</v>
      </c>
      <c r="V22" s="20">
        <v>131003</v>
      </c>
      <c r="W22" s="20">
        <v>-320101</v>
      </c>
      <c r="X22" s="20">
        <v>-550005</v>
      </c>
      <c r="Y22" s="20">
        <v>229904</v>
      </c>
      <c r="Z22" s="21">
        <v>-41.800347269570274</v>
      </c>
      <c r="AA22" s="22">
        <v>-550005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15542440215</v>
      </c>
      <c r="D24" s="29">
        <f>SUM(D15:D23)</f>
        <v>-175291191</v>
      </c>
      <c r="E24" s="36">
        <f t="shared" si="1"/>
        <v>19942947535</v>
      </c>
      <c r="F24" s="37">
        <f t="shared" si="1"/>
        <v>18807445383</v>
      </c>
      <c r="G24" s="37">
        <f t="shared" si="1"/>
        <v>8218831629</v>
      </c>
      <c r="H24" s="37">
        <f t="shared" si="1"/>
        <v>880197108</v>
      </c>
      <c r="I24" s="37">
        <f t="shared" si="1"/>
        <v>224776236</v>
      </c>
      <c r="J24" s="37">
        <f t="shared" si="1"/>
        <v>9323804973</v>
      </c>
      <c r="K24" s="37">
        <f t="shared" si="1"/>
        <v>261137201</v>
      </c>
      <c r="L24" s="37">
        <f t="shared" si="1"/>
        <v>783231918</v>
      </c>
      <c r="M24" s="37">
        <f t="shared" si="1"/>
        <v>16518062</v>
      </c>
      <c r="N24" s="37">
        <f t="shared" si="1"/>
        <v>1060887181</v>
      </c>
      <c r="O24" s="37">
        <f t="shared" si="1"/>
        <v>357216682</v>
      </c>
      <c r="P24" s="37">
        <f t="shared" si="1"/>
        <v>2204317246</v>
      </c>
      <c r="Q24" s="37">
        <f t="shared" si="1"/>
        <v>53972069</v>
      </c>
      <c r="R24" s="37">
        <f t="shared" si="1"/>
        <v>2615505997</v>
      </c>
      <c r="S24" s="37">
        <f t="shared" si="1"/>
        <v>-5141696</v>
      </c>
      <c r="T24" s="37">
        <f t="shared" si="1"/>
        <v>150289260</v>
      </c>
      <c r="U24" s="37">
        <f t="shared" si="1"/>
        <v>-1737530452</v>
      </c>
      <c r="V24" s="37">
        <f t="shared" si="1"/>
        <v>-1592382888</v>
      </c>
      <c r="W24" s="37">
        <f t="shared" si="1"/>
        <v>11407815263</v>
      </c>
      <c r="X24" s="37">
        <f t="shared" si="1"/>
        <v>18014490925</v>
      </c>
      <c r="Y24" s="37">
        <f t="shared" si="1"/>
        <v>-6606675662</v>
      </c>
      <c r="Z24" s="38">
        <f>+IF(X24&lt;&gt;0,+(Y24/X24)*100,0)</f>
        <v>-36.674229038753694</v>
      </c>
      <c r="AA24" s="39">
        <f>SUM(AA15:AA23)</f>
        <v>18807445383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19494938596</v>
      </c>
      <c r="D25" s="29">
        <f>+D12+D24</f>
        <v>-2384694131</v>
      </c>
      <c r="E25" s="30">
        <f t="shared" si="2"/>
        <v>29924780179</v>
      </c>
      <c r="F25" s="31">
        <f t="shared" si="2"/>
        <v>20334026909</v>
      </c>
      <c r="G25" s="31">
        <f t="shared" si="2"/>
        <v>15738189436</v>
      </c>
      <c r="H25" s="31">
        <f t="shared" si="2"/>
        <v>1849045573</v>
      </c>
      <c r="I25" s="31">
        <f t="shared" si="2"/>
        <v>8254893951</v>
      </c>
      <c r="J25" s="31">
        <f t="shared" si="2"/>
        <v>25842128960</v>
      </c>
      <c r="K25" s="31">
        <f t="shared" si="2"/>
        <v>228206520</v>
      </c>
      <c r="L25" s="31">
        <f t="shared" si="2"/>
        <v>1437795252</v>
      </c>
      <c r="M25" s="31">
        <f t="shared" si="2"/>
        <v>457149361</v>
      </c>
      <c r="N25" s="31">
        <f t="shared" si="2"/>
        <v>2123151133</v>
      </c>
      <c r="O25" s="31">
        <f t="shared" si="2"/>
        <v>714306828</v>
      </c>
      <c r="P25" s="31">
        <f t="shared" si="2"/>
        <v>2535670939</v>
      </c>
      <c r="Q25" s="31">
        <f t="shared" si="2"/>
        <v>22987982</v>
      </c>
      <c r="R25" s="31">
        <f t="shared" si="2"/>
        <v>3272965749</v>
      </c>
      <c r="S25" s="31">
        <f t="shared" si="2"/>
        <v>296928202</v>
      </c>
      <c r="T25" s="31">
        <f t="shared" si="2"/>
        <v>218358827</v>
      </c>
      <c r="U25" s="31">
        <f t="shared" si="2"/>
        <v>-627094053</v>
      </c>
      <c r="V25" s="31">
        <f t="shared" si="2"/>
        <v>-111807024</v>
      </c>
      <c r="W25" s="31">
        <f t="shared" si="2"/>
        <v>31126438818</v>
      </c>
      <c r="X25" s="31">
        <f t="shared" si="2"/>
        <v>19541094789</v>
      </c>
      <c r="Y25" s="31">
        <f t="shared" si="2"/>
        <v>11585344029</v>
      </c>
      <c r="Z25" s="32">
        <f>+IF(X25&lt;&gt;0,+(Y25/X25)*100,0)</f>
        <v>59.287077587493101</v>
      </c>
      <c r="AA25" s="33">
        <f>+AA12+AA24</f>
        <v>20334026909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-34169</v>
      </c>
      <c r="D30" s="18"/>
      <c r="E30" s="19"/>
      <c r="F30" s="20"/>
      <c r="G30" s="20">
        <v>251459</v>
      </c>
      <c r="H30" s="20">
        <v>-292826</v>
      </c>
      <c r="I30" s="20">
        <v>-1642495</v>
      </c>
      <c r="J30" s="20">
        <v>-1683862</v>
      </c>
      <c r="K30" s="20">
        <v>-3678</v>
      </c>
      <c r="L30" s="20">
        <v>-3678</v>
      </c>
      <c r="M30" s="20">
        <v>-21120624</v>
      </c>
      <c r="N30" s="20">
        <v>-21127980</v>
      </c>
      <c r="O30" s="20">
        <v>100442347</v>
      </c>
      <c r="P30" s="20">
        <v>-3743</v>
      </c>
      <c r="Q30" s="20">
        <v>-3743</v>
      </c>
      <c r="R30" s="20">
        <v>100434861</v>
      </c>
      <c r="S30" s="20">
        <v>-7486</v>
      </c>
      <c r="T30" s="20"/>
      <c r="U30" s="20">
        <v>3167940</v>
      </c>
      <c r="V30" s="20">
        <v>3160454</v>
      </c>
      <c r="W30" s="20">
        <v>80783473</v>
      </c>
      <c r="X30" s="20"/>
      <c r="Y30" s="20">
        <v>80783473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218001509</v>
      </c>
      <c r="D31" s="18">
        <v>-7729460</v>
      </c>
      <c r="E31" s="19">
        <v>227812477</v>
      </c>
      <c r="F31" s="20">
        <v>232684283</v>
      </c>
      <c r="G31" s="20">
        <v>97805696</v>
      </c>
      <c r="H31" s="20">
        <v>41855407</v>
      </c>
      <c r="I31" s="20">
        <v>-6286053</v>
      </c>
      <c r="J31" s="20">
        <v>133375050</v>
      </c>
      <c r="K31" s="20">
        <v>1209347</v>
      </c>
      <c r="L31" s="20">
        <v>580854</v>
      </c>
      <c r="M31" s="20">
        <v>-23549755</v>
      </c>
      <c r="N31" s="20">
        <v>-21759554</v>
      </c>
      <c r="O31" s="20">
        <v>1244160</v>
      </c>
      <c r="P31" s="20">
        <v>2637006</v>
      </c>
      <c r="Q31" s="20">
        <v>618406</v>
      </c>
      <c r="R31" s="20">
        <v>4499572</v>
      </c>
      <c r="S31" s="20">
        <v>326098</v>
      </c>
      <c r="T31" s="20">
        <v>44727159</v>
      </c>
      <c r="U31" s="20">
        <v>2362908</v>
      </c>
      <c r="V31" s="20">
        <v>47416165</v>
      </c>
      <c r="W31" s="20">
        <v>163531233</v>
      </c>
      <c r="X31" s="20">
        <v>198032351</v>
      </c>
      <c r="Y31" s="20">
        <v>-34501118</v>
      </c>
      <c r="Z31" s="21">
        <v>-17.421960515936107</v>
      </c>
      <c r="AA31" s="22">
        <v>232684283</v>
      </c>
    </row>
    <row r="32" spans="1:27" ht="13.5" x14ac:dyDescent="0.25">
      <c r="A32" s="23" t="s">
        <v>58</v>
      </c>
      <c r="B32" s="17" t="s">
        <v>32</v>
      </c>
      <c r="C32" s="18">
        <v>4680698807</v>
      </c>
      <c r="D32" s="18">
        <v>-867037</v>
      </c>
      <c r="E32" s="19">
        <v>1301020006</v>
      </c>
      <c r="F32" s="20">
        <v>-84507976</v>
      </c>
      <c r="G32" s="20">
        <v>755817388</v>
      </c>
      <c r="H32" s="20">
        <v>1136985871</v>
      </c>
      <c r="I32" s="20">
        <v>7863139199</v>
      </c>
      <c r="J32" s="20">
        <v>9755942458</v>
      </c>
      <c r="K32" s="20">
        <v>441753350</v>
      </c>
      <c r="L32" s="20">
        <v>737805433</v>
      </c>
      <c r="M32" s="20">
        <v>1588283433</v>
      </c>
      <c r="N32" s="20">
        <v>2767842216</v>
      </c>
      <c r="O32" s="20">
        <v>582342181</v>
      </c>
      <c r="P32" s="20">
        <v>265060492</v>
      </c>
      <c r="Q32" s="20">
        <v>653413875</v>
      </c>
      <c r="R32" s="20">
        <v>1500816548</v>
      </c>
      <c r="S32" s="20">
        <v>139523624</v>
      </c>
      <c r="T32" s="20">
        <v>141957100</v>
      </c>
      <c r="U32" s="20">
        <v>1926531852</v>
      </c>
      <c r="V32" s="20">
        <v>2208012576</v>
      </c>
      <c r="W32" s="20">
        <v>16232613798</v>
      </c>
      <c r="X32" s="20">
        <v>-119524467</v>
      </c>
      <c r="Y32" s="20">
        <v>16352138265</v>
      </c>
      <c r="Z32" s="21">
        <v>-13680.996598796795</v>
      </c>
      <c r="AA32" s="22">
        <v>-84507976</v>
      </c>
    </row>
    <row r="33" spans="1:27" ht="13.5" x14ac:dyDescent="0.25">
      <c r="A33" s="23" t="s">
        <v>59</v>
      </c>
      <c r="B33" s="17" t="s">
        <v>32</v>
      </c>
      <c r="C33" s="18">
        <v>22397</v>
      </c>
      <c r="D33" s="18"/>
      <c r="E33" s="19">
        <v>2744300</v>
      </c>
      <c r="F33" s="20">
        <v>2552430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2552430</v>
      </c>
      <c r="Y33" s="20">
        <v>-2552430</v>
      </c>
      <c r="Z33" s="21">
        <v>-100</v>
      </c>
      <c r="AA33" s="22">
        <v>2552430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4898688544</v>
      </c>
      <c r="D34" s="29">
        <f>SUM(D29:D33)</f>
        <v>-8596497</v>
      </c>
      <c r="E34" s="30">
        <f t="shared" si="3"/>
        <v>1531576783</v>
      </c>
      <c r="F34" s="31">
        <f t="shared" si="3"/>
        <v>150728737</v>
      </c>
      <c r="G34" s="31">
        <f t="shared" si="3"/>
        <v>853874543</v>
      </c>
      <c r="H34" s="31">
        <f t="shared" si="3"/>
        <v>1178548452</v>
      </c>
      <c r="I34" s="31">
        <f t="shared" si="3"/>
        <v>7855210651</v>
      </c>
      <c r="J34" s="31">
        <f t="shared" si="3"/>
        <v>9887633646</v>
      </c>
      <c r="K34" s="31">
        <f t="shared" si="3"/>
        <v>442959019</v>
      </c>
      <c r="L34" s="31">
        <f t="shared" si="3"/>
        <v>738382609</v>
      </c>
      <c r="M34" s="31">
        <f t="shared" si="3"/>
        <v>1543613054</v>
      </c>
      <c r="N34" s="31">
        <f t="shared" si="3"/>
        <v>2724954682</v>
      </c>
      <c r="O34" s="31">
        <f t="shared" si="3"/>
        <v>684028688</v>
      </c>
      <c r="P34" s="31">
        <f t="shared" si="3"/>
        <v>267693755</v>
      </c>
      <c r="Q34" s="31">
        <f t="shared" si="3"/>
        <v>654028538</v>
      </c>
      <c r="R34" s="31">
        <f t="shared" si="3"/>
        <v>1605750981</v>
      </c>
      <c r="S34" s="31">
        <f t="shared" si="3"/>
        <v>139842236</v>
      </c>
      <c r="T34" s="31">
        <f t="shared" si="3"/>
        <v>186684259</v>
      </c>
      <c r="U34" s="31">
        <f t="shared" si="3"/>
        <v>1932062700</v>
      </c>
      <c r="V34" s="31">
        <f t="shared" si="3"/>
        <v>2258589195</v>
      </c>
      <c r="W34" s="31">
        <f t="shared" si="3"/>
        <v>16476928504</v>
      </c>
      <c r="X34" s="31">
        <f t="shared" si="3"/>
        <v>81060314</v>
      </c>
      <c r="Y34" s="31">
        <f t="shared" si="3"/>
        <v>16395868190</v>
      </c>
      <c r="Z34" s="32">
        <f>+IF(X34&lt;&gt;0,+(Y34/X34)*100,0)</f>
        <v>20226.751391562582</v>
      </c>
      <c r="AA34" s="33">
        <f>SUM(AA29:AA33)</f>
        <v>150728737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33775672</v>
      </c>
      <c r="J37" s="20">
        <v>33775672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33775672</v>
      </c>
      <c r="V37" s="20">
        <v>33775672</v>
      </c>
      <c r="W37" s="20">
        <v>67551344</v>
      </c>
      <c r="X37" s="20"/>
      <c r="Y37" s="20">
        <v>67551344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282109978</v>
      </c>
      <c r="D38" s="18"/>
      <c r="E38" s="19">
        <v>281535544</v>
      </c>
      <c r="F38" s="20">
        <v>-2504500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>
        <v>318554318</v>
      </c>
      <c r="V38" s="20">
        <v>318554318</v>
      </c>
      <c r="W38" s="20">
        <v>318554318</v>
      </c>
      <c r="X38" s="20">
        <v>-2504500</v>
      </c>
      <c r="Y38" s="20">
        <v>321058818</v>
      </c>
      <c r="Z38" s="21">
        <v>-12819.278019564783</v>
      </c>
      <c r="AA38" s="22">
        <v>-2504500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282109978</v>
      </c>
      <c r="D39" s="29">
        <f>SUM(D37:D38)</f>
        <v>0</v>
      </c>
      <c r="E39" s="36">
        <f t="shared" si="4"/>
        <v>281535544</v>
      </c>
      <c r="F39" s="37">
        <f t="shared" si="4"/>
        <v>-2504500</v>
      </c>
      <c r="G39" s="37">
        <f t="shared" si="4"/>
        <v>0</v>
      </c>
      <c r="H39" s="37">
        <f t="shared" si="4"/>
        <v>0</v>
      </c>
      <c r="I39" s="37">
        <f t="shared" si="4"/>
        <v>33775672</v>
      </c>
      <c r="J39" s="37">
        <f t="shared" si="4"/>
        <v>33775672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352329990</v>
      </c>
      <c r="V39" s="37">
        <f t="shared" si="4"/>
        <v>352329990</v>
      </c>
      <c r="W39" s="37">
        <f t="shared" si="4"/>
        <v>386105662</v>
      </c>
      <c r="X39" s="37">
        <f t="shared" si="4"/>
        <v>-2504500</v>
      </c>
      <c r="Y39" s="37">
        <f t="shared" si="4"/>
        <v>388610162</v>
      </c>
      <c r="Z39" s="38">
        <f>+IF(X39&lt;&gt;0,+(Y39/X39)*100,0)</f>
        <v>-15516.476821720902</v>
      </c>
      <c r="AA39" s="39">
        <f>SUM(AA37:AA38)</f>
        <v>-2504500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5180798522</v>
      </c>
      <c r="D40" s="29">
        <f>+D34+D39</f>
        <v>-8596497</v>
      </c>
      <c r="E40" s="30">
        <f t="shared" si="5"/>
        <v>1813112327</v>
      </c>
      <c r="F40" s="31">
        <f t="shared" si="5"/>
        <v>148224237</v>
      </c>
      <c r="G40" s="31">
        <f t="shared" si="5"/>
        <v>853874543</v>
      </c>
      <c r="H40" s="31">
        <f t="shared" si="5"/>
        <v>1178548452</v>
      </c>
      <c r="I40" s="31">
        <f t="shared" si="5"/>
        <v>7888986323</v>
      </c>
      <c r="J40" s="31">
        <f t="shared" si="5"/>
        <v>9921409318</v>
      </c>
      <c r="K40" s="31">
        <f t="shared" si="5"/>
        <v>442959019</v>
      </c>
      <c r="L40" s="31">
        <f t="shared" si="5"/>
        <v>738382609</v>
      </c>
      <c r="M40" s="31">
        <f t="shared" si="5"/>
        <v>1543613054</v>
      </c>
      <c r="N40" s="31">
        <f t="shared" si="5"/>
        <v>2724954682</v>
      </c>
      <c r="O40" s="31">
        <f t="shared" si="5"/>
        <v>684028688</v>
      </c>
      <c r="P40" s="31">
        <f t="shared" si="5"/>
        <v>267693755</v>
      </c>
      <c r="Q40" s="31">
        <f t="shared" si="5"/>
        <v>654028538</v>
      </c>
      <c r="R40" s="31">
        <f t="shared" si="5"/>
        <v>1605750981</v>
      </c>
      <c r="S40" s="31">
        <f t="shared" si="5"/>
        <v>139842236</v>
      </c>
      <c r="T40" s="31">
        <f t="shared" si="5"/>
        <v>186684259</v>
      </c>
      <c r="U40" s="31">
        <f t="shared" si="5"/>
        <v>2284392690</v>
      </c>
      <c r="V40" s="31">
        <f t="shared" si="5"/>
        <v>2610919185</v>
      </c>
      <c r="W40" s="31">
        <f t="shared" si="5"/>
        <v>16863034166</v>
      </c>
      <c r="X40" s="31">
        <f t="shared" si="5"/>
        <v>78555814</v>
      </c>
      <c r="Y40" s="31">
        <f t="shared" si="5"/>
        <v>16784478352</v>
      </c>
      <c r="Z40" s="32">
        <f>+IF(X40&lt;&gt;0,+(Y40/X40)*100,0)</f>
        <v>21366.309503202399</v>
      </c>
      <c r="AA40" s="33">
        <f>+AA34+AA39</f>
        <v>148224237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14314140074</v>
      </c>
      <c r="D42" s="43">
        <f>+D25-D40</f>
        <v>-2376097634</v>
      </c>
      <c r="E42" s="44">
        <f t="shared" si="6"/>
        <v>28111667852</v>
      </c>
      <c r="F42" s="45">
        <f t="shared" si="6"/>
        <v>20185802672</v>
      </c>
      <c r="G42" s="45">
        <f t="shared" si="6"/>
        <v>14884314893</v>
      </c>
      <c r="H42" s="45">
        <f t="shared" si="6"/>
        <v>670497121</v>
      </c>
      <c r="I42" s="45">
        <f t="shared" si="6"/>
        <v>365907628</v>
      </c>
      <c r="J42" s="45">
        <f t="shared" si="6"/>
        <v>15920719642</v>
      </c>
      <c r="K42" s="45">
        <f t="shared" si="6"/>
        <v>-214752499</v>
      </c>
      <c r="L42" s="45">
        <f t="shared" si="6"/>
        <v>699412643</v>
      </c>
      <c r="M42" s="45">
        <f t="shared" si="6"/>
        <v>-1086463693</v>
      </c>
      <c r="N42" s="45">
        <f t="shared" si="6"/>
        <v>-601803549</v>
      </c>
      <c r="O42" s="45">
        <f t="shared" si="6"/>
        <v>30278140</v>
      </c>
      <c r="P42" s="45">
        <f t="shared" si="6"/>
        <v>2267977184</v>
      </c>
      <c r="Q42" s="45">
        <f t="shared" si="6"/>
        <v>-631040556</v>
      </c>
      <c r="R42" s="45">
        <f t="shared" si="6"/>
        <v>1667214768</v>
      </c>
      <c r="S42" s="45">
        <f t="shared" si="6"/>
        <v>157085966</v>
      </c>
      <c r="T42" s="45">
        <f t="shared" si="6"/>
        <v>31674568</v>
      </c>
      <c r="U42" s="45">
        <f t="shared" si="6"/>
        <v>-2911486743</v>
      </c>
      <c r="V42" s="45">
        <f t="shared" si="6"/>
        <v>-2722726209</v>
      </c>
      <c r="W42" s="45">
        <f t="shared" si="6"/>
        <v>14263404652</v>
      </c>
      <c r="X42" s="45">
        <f t="shared" si="6"/>
        <v>19462538975</v>
      </c>
      <c r="Y42" s="45">
        <f t="shared" si="6"/>
        <v>-5199134323</v>
      </c>
      <c r="Z42" s="46">
        <f>+IF(X42&lt;&gt;0,+(Y42/X42)*100,0)</f>
        <v>-26.713546108646906</v>
      </c>
      <c r="AA42" s="47">
        <f>+AA25-AA40</f>
        <v>20185802672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5836608697</v>
      </c>
      <c r="D45" s="18"/>
      <c r="E45" s="19">
        <v>7072714769</v>
      </c>
      <c r="F45" s="20">
        <v>1499150410</v>
      </c>
      <c r="G45" s="20">
        <v>1069731503</v>
      </c>
      <c r="H45" s="20">
        <v>-939934227</v>
      </c>
      <c r="I45" s="20">
        <v>-840569478</v>
      </c>
      <c r="J45" s="20">
        <v>-710772202</v>
      </c>
      <c r="K45" s="20">
        <v>5683994484</v>
      </c>
      <c r="L45" s="20">
        <v>1077154042</v>
      </c>
      <c r="M45" s="20">
        <v>-163713900</v>
      </c>
      <c r="N45" s="20">
        <v>6597434626</v>
      </c>
      <c r="O45" s="20">
        <v>462601111</v>
      </c>
      <c r="P45" s="20">
        <v>105610636</v>
      </c>
      <c r="Q45" s="20">
        <v>179400250</v>
      </c>
      <c r="R45" s="20">
        <v>747611997</v>
      </c>
      <c r="S45" s="20">
        <v>48466042</v>
      </c>
      <c r="T45" s="20">
        <v>267931473</v>
      </c>
      <c r="U45" s="20">
        <v>5361676936</v>
      </c>
      <c r="V45" s="20">
        <v>5678074451</v>
      </c>
      <c r="W45" s="20">
        <v>12312348872</v>
      </c>
      <c r="X45" s="20">
        <v>1499150410</v>
      </c>
      <c r="Y45" s="20">
        <v>10813198462</v>
      </c>
      <c r="Z45" s="48">
        <v>721.28843042506992</v>
      </c>
      <c r="AA45" s="22">
        <v>1499150410</v>
      </c>
    </row>
    <row r="46" spans="1:27" ht="13.5" x14ac:dyDescent="0.25">
      <c r="A46" s="23" t="s">
        <v>69</v>
      </c>
      <c r="B46" s="17" t="s">
        <v>32</v>
      </c>
      <c r="C46" s="18">
        <v>6291687</v>
      </c>
      <c r="D46" s="18"/>
      <c r="E46" s="19">
        <v>8845547</v>
      </c>
      <c r="F46" s="20">
        <v>8845547</v>
      </c>
      <c r="G46" s="20">
        <v>27882925</v>
      </c>
      <c r="H46" s="20"/>
      <c r="I46" s="20"/>
      <c r="J46" s="20">
        <v>27882925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27882925</v>
      </c>
      <c r="X46" s="20"/>
      <c r="Y46" s="20">
        <v>27882925</v>
      </c>
      <c r="Z46" s="48"/>
      <c r="AA46" s="22">
        <v>8845547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5842900384</v>
      </c>
      <c r="D48" s="51">
        <f>SUM(D45:D47)</f>
        <v>0</v>
      </c>
      <c r="E48" s="52">
        <f t="shared" si="7"/>
        <v>7081560316</v>
      </c>
      <c r="F48" s="53">
        <f t="shared" si="7"/>
        <v>1507995957</v>
      </c>
      <c r="G48" s="53">
        <f t="shared" si="7"/>
        <v>1097614428</v>
      </c>
      <c r="H48" s="53">
        <f t="shared" si="7"/>
        <v>-939934227</v>
      </c>
      <c r="I48" s="53">
        <f t="shared" si="7"/>
        <v>-840569478</v>
      </c>
      <c r="J48" s="53">
        <f t="shared" si="7"/>
        <v>-682889277</v>
      </c>
      <c r="K48" s="53">
        <f t="shared" si="7"/>
        <v>5683994484</v>
      </c>
      <c r="L48" s="53">
        <f t="shared" si="7"/>
        <v>1077154042</v>
      </c>
      <c r="M48" s="53">
        <f t="shared" si="7"/>
        <v>-163713900</v>
      </c>
      <c r="N48" s="53">
        <f t="shared" si="7"/>
        <v>6597434626</v>
      </c>
      <c r="O48" s="53">
        <f t="shared" si="7"/>
        <v>462601111</v>
      </c>
      <c r="P48" s="53">
        <f t="shared" si="7"/>
        <v>105610636</v>
      </c>
      <c r="Q48" s="53">
        <f t="shared" si="7"/>
        <v>179400250</v>
      </c>
      <c r="R48" s="53">
        <f t="shared" si="7"/>
        <v>747611997</v>
      </c>
      <c r="S48" s="53">
        <f t="shared" si="7"/>
        <v>48466042</v>
      </c>
      <c r="T48" s="53">
        <f t="shared" si="7"/>
        <v>267931473</v>
      </c>
      <c r="U48" s="53">
        <f t="shared" si="7"/>
        <v>5361676936</v>
      </c>
      <c r="V48" s="53">
        <f t="shared" si="7"/>
        <v>5678074451</v>
      </c>
      <c r="W48" s="53">
        <f t="shared" si="7"/>
        <v>12340231797</v>
      </c>
      <c r="X48" s="53">
        <f t="shared" si="7"/>
        <v>1499150410</v>
      </c>
      <c r="Y48" s="53">
        <f t="shared" si="7"/>
        <v>10841081387</v>
      </c>
      <c r="Z48" s="54">
        <f>+IF(X48&lt;&gt;0,+(Y48/X48)*100,0)</f>
        <v>723.14834553525554</v>
      </c>
      <c r="AA48" s="55">
        <f>SUM(AA45:AA47)</f>
        <v>1507995957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164637807</v>
      </c>
      <c r="D8" s="18"/>
      <c r="E8" s="19">
        <v>1704633032</v>
      </c>
      <c r="F8" s="20">
        <v>101980096</v>
      </c>
      <c r="G8" s="20">
        <v>246031549</v>
      </c>
      <c r="H8" s="20">
        <v>-38993440</v>
      </c>
      <c r="I8" s="20">
        <v>24158317</v>
      </c>
      <c r="J8" s="20">
        <v>231196426</v>
      </c>
      <c r="K8" s="20">
        <v>4519221</v>
      </c>
      <c r="L8" s="20">
        <v>6697881</v>
      </c>
      <c r="M8" s="20">
        <v>12564029</v>
      </c>
      <c r="N8" s="20">
        <v>23781131</v>
      </c>
      <c r="O8" s="20">
        <v>-7899576</v>
      </c>
      <c r="P8" s="20">
        <v>-2080290</v>
      </c>
      <c r="Q8" s="20">
        <v>5709038</v>
      </c>
      <c r="R8" s="20">
        <v>-4270828</v>
      </c>
      <c r="S8" s="20">
        <v>4781448</v>
      </c>
      <c r="T8" s="20">
        <v>3073894</v>
      </c>
      <c r="U8" s="20">
        <v>-20886479</v>
      </c>
      <c r="V8" s="20">
        <v>-13031137</v>
      </c>
      <c r="W8" s="20">
        <v>237675592</v>
      </c>
      <c r="X8" s="20">
        <v>101980096</v>
      </c>
      <c r="Y8" s="20">
        <v>135695496</v>
      </c>
      <c r="Z8" s="21">
        <v>133.06076511243921</v>
      </c>
      <c r="AA8" s="22">
        <v>101980096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164637807</v>
      </c>
      <c r="D12" s="29">
        <f>SUM(D6:D11)</f>
        <v>0</v>
      </c>
      <c r="E12" s="30">
        <f t="shared" si="0"/>
        <v>1704633032</v>
      </c>
      <c r="F12" s="31">
        <f t="shared" si="0"/>
        <v>101980096</v>
      </c>
      <c r="G12" s="31">
        <f t="shared" si="0"/>
        <v>246031549</v>
      </c>
      <c r="H12" s="31">
        <f t="shared" si="0"/>
        <v>-38993440</v>
      </c>
      <c r="I12" s="31">
        <f t="shared" si="0"/>
        <v>24158317</v>
      </c>
      <c r="J12" s="31">
        <f t="shared" si="0"/>
        <v>231196426</v>
      </c>
      <c r="K12" s="31">
        <f t="shared" si="0"/>
        <v>4519221</v>
      </c>
      <c r="L12" s="31">
        <f t="shared" si="0"/>
        <v>6697881</v>
      </c>
      <c r="M12" s="31">
        <f t="shared" si="0"/>
        <v>12564029</v>
      </c>
      <c r="N12" s="31">
        <f t="shared" si="0"/>
        <v>23781131</v>
      </c>
      <c r="O12" s="31">
        <f t="shared" si="0"/>
        <v>-7899576</v>
      </c>
      <c r="P12" s="31">
        <f t="shared" si="0"/>
        <v>-2080290</v>
      </c>
      <c r="Q12" s="31">
        <f t="shared" si="0"/>
        <v>5709038</v>
      </c>
      <c r="R12" s="31">
        <f t="shared" si="0"/>
        <v>-4270828</v>
      </c>
      <c r="S12" s="31">
        <f t="shared" si="0"/>
        <v>4781448</v>
      </c>
      <c r="T12" s="31">
        <f t="shared" si="0"/>
        <v>3073894</v>
      </c>
      <c r="U12" s="31">
        <f t="shared" si="0"/>
        <v>-20886479</v>
      </c>
      <c r="V12" s="31">
        <f t="shared" si="0"/>
        <v>-13031137</v>
      </c>
      <c r="W12" s="31">
        <f t="shared" si="0"/>
        <v>237675592</v>
      </c>
      <c r="X12" s="31">
        <f t="shared" si="0"/>
        <v>101980096</v>
      </c>
      <c r="Y12" s="31">
        <f t="shared" si="0"/>
        <v>135695496</v>
      </c>
      <c r="Z12" s="32">
        <f>+IF(X12&lt;&gt;0,+(Y12/X12)*100,0)</f>
        <v>133.06076511243921</v>
      </c>
      <c r="AA12" s="33">
        <f>SUM(AA6:AA11)</f>
        <v>101980096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487004443</v>
      </c>
      <c r="D19" s="18"/>
      <c r="E19" s="19">
        <v>3794261267</v>
      </c>
      <c r="F19" s="20">
        <v>3794861267</v>
      </c>
      <c r="G19" s="20">
        <v>518047492</v>
      </c>
      <c r="H19" s="20">
        <v>-31877996</v>
      </c>
      <c r="I19" s="20">
        <v>576090</v>
      </c>
      <c r="J19" s="20">
        <v>486745586</v>
      </c>
      <c r="K19" s="20"/>
      <c r="L19" s="20"/>
      <c r="M19" s="20"/>
      <c r="N19" s="20"/>
      <c r="O19" s="20">
        <v>834947</v>
      </c>
      <c r="P19" s="20">
        <v>1276113</v>
      </c>
      <c r="Q19" s="20">
        <v>54072</v>
      </c>
      <c r="R19" s="20">
        <v>2165132</v>
      </c>
      <c r="S19" s="20">
        <v>190028</v>
      </c>
      <c r="T19" s="20"/>
      <c r="U19" s="20"/>
      <c r="V19" s="20">
        <v>190028</v>
      </c>
      <c r="W19" s="20">
        <v>489100746</v>
      </c>
      <c r="X19" s="20">
        <v>3794861267</v>
      </c>
      <c r="Y19" s="20">
        <v>-3305760521</v>
      </c>
      <c r="Z19" s="21">
        <v>-87.111498640195222</v>
      </c>
      <c r="AA19" s="22">
        <v>3794861267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487004443</v>
      </c>
      <c r="D24" s="29">
        <f>SUM(D15:D23)</f>
        <v>0</v>
      </c>
      <c r="E24" s="36">
        <f t="shared" si="1"/>
        <v>3794261267</v>
      </c>
      <c r="F24" s="37">
        <f t="shared" si="1"/>
        <v>3794861267</v>
      </c>
      <c r="G24" s="37">
        <f t="shared" si="1"/>
        <v>518047492</v>
      </c>
      <c r="H24" s="37">
        <f t="shared" si="1"/>
        <v>-31877996</v>
      </c>
      <c r="I24" s="37">
        <f t="shared" si="1"/>
        <v>576090</v>
      </c>
      <c r="J24" s="37">
        <f t="shared" si="1"/>
        <v>486745586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834947</v>
      </c>
      <c r="P24" s="37">
        <f t="shared" si="1"/>
        <v>1276113</v>
      </c>
      <c r="Q24" s="37">
        <f t="shared" si="1"/>
        <v>54072</v>
      </c>
      <c r="R24" s="37">
        <f t="shared" si="1"/>
        <v>2165132</v>
      </c>
      <c r="S24" s="37">
        <f t="shared" si="1"/>
        <v>190028</v>
      </c>
      <c r="T24" s="37">
        <f t="shared" si="1"/>
        <v>0</v>
      </c>
      <c r="U24" s="37">
        <f t="shared" si="1"/>
        <v>0</v>
      </c>
      <c r="V24" s="37">
        <f t="shared" si="1"/>
        <v>190028</v>
      </c>
      <c r="W24" s="37">
        <f t="shared" si="1"/>
        <v>489100746</v>
      </c>
      <c r="X24" s="37">
        <f t="shared" si="1"/>
        <v>3794861267</v>
      </c>
      <c r="Y24" s="37">
        <f t="shared" si="1"/>
        <v>-3305760521</v>
      </c>
      <c r="Z24" s="38">
        <f>+IF(X24&lt;&gt;0,+(Y24/X24)*100,0)</f>
        <v>-87.111498640195222</v>
      </c>
      <c r="AA24" s="39">
        <f>SUM(AA15:AA23)</f>
        <v>3794861267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651642250</v>
      </c>
      <c r="D25" s="29">
        <f>+D12+D24</f>
        <v>0</v>
      </c>
      <c r="E25" s="30">
        <f t="shared" si="2"/>
        <v>5498894299</v>
      </c>
      <c r="F25" s="31">
        <f t="shared" si="2"/>
        <v>3896841363</v>
      </c>
      <c r="G25" s="31">
        <f t="shared" si="2"/>
        <v>764079041</v>
      </c>
      <c r="H25" s="31">
        <f t="shared" si="2"/>
        <v>-70871436</v>
      </c>
      <c r="I25" s="31">
        <f t="shared" si="2"/>
        <v>24734407</v>
      </c>
      <c r="J25" s="31">
        <f t="shared" si="2"/>
        <v>717942012</v>
      </c>
      <c r="K25" s="31">
        <f t="shared" si="2"/>
        <v>4519221</v>
      </c>
      <c r="L25" s="31">
        <f t="shared" si="2"/>
        <v>6697881</v>
      </c>
      <c r="M25" s="31">
        <f t="shared" si="2"/>
        <v>12564029</v>
      </c>
      <c r="N25" s="31">
        <f t="shared" si="2"/>
        <v>23781131</v>
      </c>
      <c r="O25" s="31">
        <f t="shared" si="2"/>
        <v>-7064629</v>
      </c>
      <c r="P25" s="31">
        <f t="shared" si="2"/>
        <v>-804177</v>
      </c>
      <c r="Q25" s="31">
        <f t="shared" si="2"/>
        <v>5763110</v>
      </c>
      <c r="R25" s="31">
        <f t="shared" si="2"/>
        <v>-2105696</v>
      </c>
      <c r="S25" s="31">
        <f t="shared" si="2"/>
        <v>4971476</v>
      </c>
      <c r="T25" s="31">
        <f t="shared" si="2"/>
        <v>3073894</v>
      </c>
      <c r="U25" s="31">
        <f t="shared" si="2"/>
        <v>-20886479</v>
      </c>
      <c r="V25" s="31">
        <f t="shared" si="2"/>
        <v>-12841109</v>
      </c>
      <c r="W25" s="31">
        <f t="shared" si="2"/>
        <v>726776338</v>
      </c>
      <c r="X25" s="31">
        <f t="shared" si="2"/>
        <v>3896841363</v>
      </c>
      <c r="Y25" s="31">
        <f t="shared" si="2"/>
        <v>-3170065025</v>
      </c>
      <c r="Z25" s="32">
        <f>+IF(X25&lt;&gt;0,+(Y25/X25)*100,0)</f>
        <v>-81.349604197372599</v>
      </c>
      <c r="AA25" s="33">
        <f>+AA12+AA24</f>
        <v>3896841363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53625329</v>
      </c>
      <c r="D32" s="18"/>
      <c r="E32" s="19"/>
      <c r="F32" s="20"/>
      <c r="G32" s="20">
        <v>56620367</v>
      </c>
      <c r="H32" s="20">
        <v>2969967</v>
      </c>
      <c r="I32" s="20">
        <v>3041435</v>
      </c>
      <c r="J32" s="20">
        <v>62631769</v>
      </c>
      <c r="K32" s="20">
        <v>461161</v>
      </c>
      <c r="L32" s="20">
        <v>702072</v>
      </c>
      <c r="M32" s="20">
        <v>1436181</v>
      </c>
      <c r="N32" s="20">
        <v>2599414</v>
      </c>
      <c r="O32" s="20">
        <v>-1927212</v>
      </c>
      <c r="P32" s="20">
        <v>-434161</v>
      </c>
      <c r="Q32" s="20">
        <v>547594</v>
      </c>
      <c r="R32" s="20">
        <v>-1813779</v>
      </c>
      <c r="S32" s="20">
        <v>442176</v>
      </c>
      <c r="T32" s="20">
        <v>-216982</v>
      </c>
      <c r="U32" s="20">
        <v>-2805894</v>
      </c>
      <c r="V32" s="20">
        <v>-2580700</v>
      </c>
      <c r="W32" s="20">
        <v>60836704</v>
      </c>
      <c r="X32" s="20"/>
      <c r="Y32" s="20">
        <v>60836704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53625329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56620367</v>
      </c>
      <c r="H34" s="31">
        <f t="shared" si="3"/>
        <v>2969967</v>
      </c>
      <c r="I34" s="31">
        <f t="shared" si="3"/>
        <v>3041435</v>
      </c>
      <c r="J34" s="31">
        <f t="shared" si="3"/>
        <v>62631769</v>
      </c>
      <c r="K34" s="31">
        <f t="shared" si="3"/>
        <v>461161</v>
      </c>
      <c r="L34" s="31">
        <f t="shared" si="3"/>
        <v>702072</v>
      </c>
      <c r="M34" s="31">
        <f t="shared" si="3"/>
        <v>1436181</v>
      </c>
      <c r="N34" s="31">
        <f t="shared" si="3"/>
        <v>2599414</v>
      </c>
      <c r="O34" s="31">
        <f t="shared" si="3"/>
        <v>-1927212</v>
      </c>
      <c r="P34" s="31">
        <f t="shared" si="3"/>
        <v>-434161</v>
      </c>
      <c r="Q34" s="31">
        <f t="shared" si="3"/>
        <v>547594</v>
      </c>
      <c r="R34" s="31">
        <f t="shared" si="3"/>
        <v>-1813779</v>
      </c>
      <c r="S34" s="31">
        <f t="shared" si="3"/>
        <v>442176</v>
      </c>
      <c r="T34" s="31">
        <f t="shared" si="3"/>
        <v>-216982</v>
      </c>
      <c r="U34" s="31">
        <f t="shared" si="3"/>
        <v>-2805894</v>
      </c>
      <c r="V34" s="31">
        <f t="shared" si="3"/>
        <v>-2580700</v>
      </c>
      <c r="W34" s="31">
        <f t="shared" si="3"/>
        <v>60836704</v>
      </c>
      <c r="X34" s="31">
        <f t="shared" si="3"/>
        <v>0</v>
      </c>
      <c r="Y34" s="31">
        <f t="shared" si="3"/>
        <v>60836704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53625329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56620367</v>
      </c>
      <c r="H40" s="31">
        <f t="shared" si="5"/>
        <v>2969967</v>
      </c>
      <c r="I40" s="31">
        <f t="shared" si="5"/>
        <v>3041435</v>
      </c>
      <c r="J40" s="31">
        <f t="shared" si="5"/>
        <v>62631769</v>
      </c>
      <c r="K40" s="31">
        <f t="shared" si="5"/>
        <v>461161</v>
      </c>
      <c r="L40" s="31">
        <f t="shared" si="5"/>
        <v>702072</v>
      </c>
      <c r="M40" s="31">
        <f t="shared" si="5"/>
        <v>1436181</v>
      </c>
      <c r="N40" s="31">
        <f t="shared" si="5"/>
        <v>2599414</v>
      </c>
      <c r="O40" s="31">
        <f t="shared" si="5"/>
        <v>-1927212</v>
      </c>
      <c r="P40" s="31">
        <f t="shared" si="5"/>
        <v>-434161</v>
      </c>
      <c r="Q40" s="31">
        <f t="shared" si="5"/>
        <v>547594</v>
      </c>
      <c r="R40" s="31">
        <f t="shared" si="5"/>
        <v>-1813779</v>
      </c>
      <c r="S40" s="31">
        <f t="shared" si="5"/>
        <v>442176</v>
      </c>
      <c r="T40" s="31">
        <f t="shared" si="5"/>
        <v>-216982</v>
      </c>
      <c r="U40" s="31">
        <f t="shared" si="5"/>
        <v>-2805894</v>
      </c>
      <c r="V40" s="31">
        <f t="shared" si="5"/>
        <v>-2580700</v>
      </c>
      <c r="W40" s="31">
        <f t="shared" si="5"/>
        <v>60836704</v>
      </c>
      <c r="X40" s="31">
        <f t="shared" si="5"/>
        <v>0</v>
      </c>
      <c r="Y40" s="31">
        <f t="shared" si="5"/>
        <v>60836704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598016921</v>
      </c>
      <c r="D42" s="43">
        <f>+D25-D40</f>
        <v>0</v>
      </c>
      <c r="E42" s="44">
        <f t="shared" si="6"/>
        <v>5498894299</v>
      </c>
      <c r="F42" s="45">
        <f t="shared" si="6"/>
        <v>3896841363</v>
      </c>
      <c r="G42" s="45">
        <f t="shared" si="6"/>
        <v>707458674</v>
      </c>
      <c r="H42" s="45">
        <f t="shared" si="6"/>
        <v>-73841403</v>
      </c>
      <c r="I42" s="45">
        <f t="shared" si="6"/>
        <v>21692972</v>
      </c>
      <c r="J42" s="45">
        <f t="shared" si="6"/>
        <v>655310243</v>
      </c>
      <c r="K42" s="45">
        <f t="shared" si="6"/>
        <v>4058060</v>
      </c>
      <c r="L42" s="45">
        <f t="shared" si="6"/>
        <v>5995809</v>
      </c>
      <c r="M42" s="45">
        <f t="shared" si="6"/>
        <v>11127848</v>
      </c>
      <c r="N42" s="45">
        <f t="shared" si="6"/>
        <v>21181717</v>
      </c>
      <c r="O42" s="45">
        <f t="shared" si="6"/>
        <v>-5137417</v>
      </c>
      <c r="P42" s="45">
        <f t="shared" si="6"/>
        <v>-370016</v>
      </c>
      <c r="Q42" s="45">
        <f t="shared" si="6"/>
        <v>5215516</v>
      </c>
      <c r="R42" s="45">
        <f t="shared" si="6"/>
        <v>-291917</v>
      </c>
      <c r="S42" s="45">
        <f t="shared" si="6"/>
        <v>4529300</v>
      </c>
      <c r="T42" s="45">
        <f t="shared" si="6"/>
        <v>3290876</v>
      </c>
      <c r="U42" s="45">
        <f t="shared" si="6"/>
        <v>-18080585</v>
      </c>
      <c r="V42" s="45">
        <f t="shared" si="6"/>
        <v>-10260409</v>
      </c>
      <c r="W42" s="45">
        <f t="shared" si="6"/>
        <v>665939634</v>
      </c>
      <c r="X42" s="45">
        <f t="shared" si="6"/>
        <v>3896841363</v>
      </c>
      <c r="Y42" s="45">
        <f t="shared" si="6"/>
        <v>-3230901729</v>
      </c>
      <c r="Z42" s="46">
        <f>+IF(X42&lt;&gt;0,+(Y42/X42)*100,0)</f>
        <v>-82.910784094959325</v>
      </c>
      <c r="AA42" s="47">
        <f>+AA25-AA40</f>
        <v>3896841363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314338110</v>
      </c>
      <c r="D45" s="18"/>
      <c r="E45" s="19">
        <v>102117433</v>
      </c>
      <c r="F45" s="20">
        <v>102117433</v>
      </c>
      <c r="G45" s="20">
        <v>429577861</v>
      </c>
      <c r="H45" s="20">
        <v>-738395288</v>
      </c>
      <c r="I45" s="20">
        <v>73547865</v>
      </c>
      <c r="J45" s="20">
        <v>-235269562</v>
      </c>
      <c r="K45" s="20">
        <v>54668721</v>
      </c>
      <c r="L45" s="20">
        <v>46914722</v>
      </c>
      <c r="M45" s="20">
        <v>20258371</v>
      </c>
      <c r="N45" s="20">
        <v>121841814</v>
      </c>
      <c r="O45" s="20">
        <v>40915623</v>
      </c>
      <c r="P45" s="20">
        <v>33303827</v>
      </c>
      <c r="Q45" s="20">
        <v>35005908</v>
      </c>
      <c r="R45" s="20">
        <v>109225358</v>
      </c>
      <c r="S45" s="20">
        <v>-38831138</v>
      </c>
      <c r="T45" s="20">
        <v>33927084</v>
      </c>
      <c r="U45" s="20"/>
      <c r="V45" s="20">
        <v>-4904054</v>
      </c>
      <c r="W45" s="20">
        <v>-9106444</v>
      </c>
      <c r="X45" s="20">
        <v>102117433</v>
      </c>
      <c r="Y45" s="20">
        <v>-111223877</v>
      </c>
      <c r="Z45" s="48">
        <v>-108.91761938434155</v>
      </c>
      <c r="AA45" s="22">
        <v>102117433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314338110</v>
      </c>
      <c r="D48" s="51">
        <f>SUM(D45:D47)</f>
        <v>0</v>
      </c>
      <c r="E48" s="52">
        <f t="shared" si="7"/>
        <v>102117433</v>
      </c>
      <c r="F48" s="53">
        <f t="shared" si="7"/>
        <v>102117433</v>
      </c>
      <c r="G48" s="53">
        <f t="shared" si="7"/>
        <v>429577861</v>
      </c>
      <c r="H48" s="53">
        <f t="shared" si="7"/>
        <v>-738395288</v>
      </c>
      <c r="I48" s="53">
        <f t="shared" si="7"/>
        <v>73547865</v>
      </c>
      <c r="J48" s="53">
        <f t="shared" si="7"/>
        <v>-235269562</v>
      </c>
      <c r="K48" s="53">
        <f t="shared" si="7"/>
        <v>54668721</v>
      </c>
      <c r="L48" s="53">
        <f t="shared" si="7"/>
        <v>46914722</v>
      </c>
      <c r="M48" s="53">
        <f t="shared" si="7"/>
        <v>20258371</v>
      </c>
      <c r="N48" s="53">
        <f t="shared" si="7"/>
        <v>121841814</v>
      </c>
      <c r="O48" s="53">
        <f t="shared" si="7"/>
        <v>40915623</v>
      </c>
      <c r="P48" s="53">
        <f t="shared" si="7"/>
        <v>33303827</v>
      </c>
      <c r="Q48" s="53">
        <f t="shared" si="7"/>
        <v>35005908</v>
      </c>
      <c r="R48" s="53">
        <f t="shared" si="7"/>
        <v>109225358</v>
      </c>
      <c r="S48" s="53">
        <f t="shared" si="7"/>
        <v>-38831138</v>
      </c>
      <c r="T48" s="53">
        <f t="shared" si="7"/>
        <v>33927084</v>
      </c>
      <c r="U48" s="53">
        <f t="shared" si="7"/>
        <v>0</v>
      </c>
      <c r="V48" s="53">
        <f t="shared" si="7"/>
        <v>-4904054</v>
      </c>
      <c r="W48" s="53">
        <f t="shared" si="7"/>
        <v>-9106444</v>
      </c>
      <c r="X48" s="53">
        <f t="shared" si="7"/>
        <v>102117433</v>
      </c>
      <c r="Y48" s="53">
        <f t="shared" si="7"/>
        <v>-111223877</v>
      </c>
      <c r="Z48" s="54">
        <f>+IF(X48&lt;&gt;0,+(Y48/X48)*100,0)</f>
        <v>-108.91761938434155</v>
      </c>
      <c r="AA48" s="55">
        <f>SUM(AA45:AA47)</f>
        <v>102117433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399604407</v>
      </c>
      <c r="D8" s="18"/>
      <c r="E8" s="19">
        <v>140660966</v>
      </c>
      <c r="F8" s="20">
        <v>462440663</v>
      </c>
      <c r="G8" s="20">
        <v>146737434</v>
      </c>
      <c r="H8" s="20">
        <v>422648105</v>
      </c>
      <c r="I8" s="20">
        <v>-125815236</v>
      </c>
      <c r="J8" s="20">
        <v>443570303</v>
      </c>
      <c r="K8" s="20">
        <v>-74744377</v>
      </c>
      <c r="L8" s="20">
        <v>21469990</v>
      </c>
      <c r="M8" s="20">
        <v>49092444</v>
      </c>
      <c r="N8" s="20">
        <v>-4181943</v>
      </c>
      <c r="O8" s="20">
        <v>218749266</v>
      </c>
      <c r="P8" s="20">
        <v>48431802</v>
      </c>
      <c r="Q8" s="20">
        <v>92337670</v>
      </c>
      <c r="R8" s="20">
        <v>359518738</v>
      </c>
      <c r="S8" s="20">
        <v>-30013252</v>
      </c>
      <c r="T8" s="20">
        <v>59015555</v>
      </c>
      <c r="U8" s="20">
        <v>-111956888</v>
      </c>
      <c r="V8" s="20">
        <v>-82954585</v>
      </c>
      <c r="W8" s="20">
        <v>715952513</v>
      </c>
      <c r="X8" s="20">
        <v>462440663</v>
      </c>
      <c r="Y8" s="20">
        <v>253511850</v>
      </c>
      <c r="Z8" s="21">
        <v>54.820406223662907</v>
      </c>
      <c r="AA8" s="22">
        <v>462440663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399604407</v>
      </c>
      <c r="D12" s="29">
        <f>SUM(D6:D11)</f>
        <v>0</v>
      </c>
      <c r="E12" s="30">
        <f t="shared" si="0"/>
        <v>140660966</v>
      </c>
      <c r="F12" s="31">
        <f t="shared" si="0"/>
        <v>462440663</v>
      </c>
      <c r="G12" s="31">
        <f t="shared" si="0"/>
        <v>146737434</v>
      </c>
      <c r="H12" s="31">
        <f t="shared" si="0"/>
        <v>422648105</v>
      </c>
      <c r="I12" s="31">
        <f t="shared" si="0"/>
        <v>-125815236</v>
      </c>
      <c r="J12" s="31">
        <f t="shared" si="0"/>
        <v>443570303</v>
      </c>
      <c r="K12" s="31">
        <f t="shared" si="0"/>
        <v>-74744377</v>
      </c>
      <c r="L12" s="31">
        <f t="shared" si="0"/>
        <v>21469990</v>
      </c>
      <c r="M12" s="31">
        <f t="shared" si="0"/>
        <v>49092444</v>
      </c>
      <c r="N12" s="31">
        <f t="shared" si="0"/>
        <v>-4181943</v>
      </c>
      <c r="O12" s="31">
        <f t="shared" si="0"/>
        <v>218749266</v>
      </c>
      <c r="P12" s="31">
        <f t="shared" si="0"/>
        <v>48431802</v>
      </c>
      <c r="Q12" s="31">
        <f t="shared" si="0"/>
        <v>92337670</v>
      </c>
      <c r="R12" s="31">
        <f t="shared" si="0"/>
        <v>359518738</v>
      </c>
      <c r="S12" s="31">
        <f t="shared" si="0"/>
        <v>-30013252</v>
      </c>
      <c r="T12" s="31">
        <f t="shared" si="0"/>
        <v>59015555</v>
      </c>
      <c r="U12" s="31">
        <f t="shared" si="0"/>
        <v>-111956888</v>
      </c>
      <c r="V12" s="31">
        <f t="shared" si="0"/>
        <v>-82954585</v>
      </c>
      <c r="W12" s="31">
        <f t="shared" si="0"/>
        <v>715952513</v>
      </c>
      <c r="X12" s="31">
        <f t="shared" si="0"/>
        <v>462440663</v>
      </c>
      <c r="Y12" s="31">
        <f t="shared" si="0"/>
        <v>253511850</v>
      </c>
      <c r="Z12" s="32">
        <f>+IF(X12&lt;&gt;0,+(Y12/X12)*100,0)</f>
        <v>54.820406223662907</v>
      </c>
      <c r="AA12" s="33">
        <f>SUM(AA6:AA11)</f>
        <v>462440663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1547978280</v>
      </c>
      <c r="D19" s="18"/>
      <c r="E19" s="19">
        <v>1722186447</v>
      </c>
      <c r="F19" s="20">
        <v>1692753845</v>
      </c>
      <c r="G19" s="20">
        <v>1663639649</v>
      </c>
      <c r="H19" s="20">
        <v>-115661369</v>
      </c>
      <c r="I19" s="20">
        <v>-8610423</v>
      </c>
      <c r="J19" s="20">
        <v>1539367857</v>
      </c>
      <c r="K19" s="20">
        <v>5242245</v>
      </c>
      <c r="L19" s="20"/>
      <c r="M19" s="20">
        <v>-8610423</v>
      </c>
      <c r="N19" s="20">
        <v>-3368178</v>
      </c>
      <c r="O19" s="20">
        <v>-33143296</v>
      </c>
      <c r="P19" s="20">
        <v>-8669375</v>
      </c>
      <c r="Q19" s="20">
        <v>-4781355</v>
      </c>
      <c r="R19" s="20">
        <v>-46594026</v>
      </c>
      <c r="S19" s="20">
        <v>-1871245</v>
      </c>
      <c r="T19" s="20">
        <v>23739537</v>
      </c>
      <c r="U19" s="20">
        <v>89618534</v>
      </c>
      <c r="V19" s="20">
        <v>111486826</v>
      </c>
      <c r="W19" s="20">
        <v>1600892479</v>
      </c>
      <c r="X19" s="20">
        <v>1692753845</v>
      </c>
      <c r="Y19" s="20">
        <v>-91861366</v>
      </c>
      <c r="Z19" s="21">
        <v>-5.4267409447237149</v>
      </c>
      <c r="AA19" s="22">
        <v>1692753845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1547978280</v>
      </c>
      <c r="D24" s="29">
        <f>SUM(D15:D23)</f>
        <v>0</v>
      </c>
      <c r="E24" s="36">
        <f t="shared" si="1"/>
        <v>1722186447</v>
      </c>
      <c r="F24" s="37">
        <f t="shared" si="1"/>
        <v>1692753845</v>
      </c>
      <c r="G24" s="37">
        <f t="shared" si="1"/>
        <v>1663639649</v>
      </c>
      <c r="H24" s="37">
        <f t="shared" si="1"/>
        <v>-115661369</v>
      </c>
      <c r="I24" s="37">
        <f t="shared" si="1"/>
        <v>-8610423</v>
      </c>
      <c r="J24" s="37">
        <f t="shared" si="1"/>
        <v>1539367857</v>
      </c>
      <c r="K24" s="37">
        <f t="shared" si="1"/>
        <v>5242245</v>
      </c>
      <c r="L24" s="37">
        <f t="shared" si="1"/>
        <v>0</v>
      </c>
      <c r="M24" s="37">
        <f t="shared" si="1"/>
        <v>-8610423</v>
      </c>
      <c r="N24" s="37">
        <f t="shared" si="1"/>
        <v>-3368178</v>
      </c>
      <c r="O24" s="37">
        <f t="shared" si="1"/>
        <v>-33143296</v>
      </c>
      <c r="P24" s="37">
        <f t="shared" si="1"/>
        <v>-8669375</v>
      </c>
      <c r="Q24" s="37">
        <f t="shared" si="1"/>
        <v>-4781355</v>
      </c>
      <c r="R24" s="37">
        <f t="shared" si="1"/>
        <v>-46594026</v>
      </c>
      <c r="S24" s="37">
        <f t="shared" si="1"/>
        <v>-1871245</v>
      </c>
      <c r="T24" s="37">
        <f t="shared" si="1"/>
        <v>23739537</v>
      </c>
      <c r="U24" s="37">
        <f t="shared" si="1"/>
        <v>89618534</v>
      </c>
      <c r="V24" s="37">
        <f t="shared" si="1"/>
        <v>111486826</v>
      </c>
      <c r="W24" s="37">
        <f t="shared" si="1"/>
        <v>1600892479</v>
      </c>
      <c r="X24" s="37">
        <f t="shared" si="1"/>
        <v>1692753845</v>
      </c>
      <c r="Y24" s="37">
        <f t="shared" si="1"/>
        <v>-91861366</v>
      </c>
      <c r="Z24" s="38">
        <f>+IF(X24&lt;&gt;0,+(Y24/X24)*100,0)</f>
        <v>-5.4267409447237149</v>
      </c>
      <c r="AA24" s="39">
        <f>SUM(AA15:AA23)</f>
        <v>1692753845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1947582687</v>
      </c>
      <c r="D25" s="29">
        <f>+D12+D24</f>
        <v>0</v>
      </c>
      <c r="E25" s="30">
        <f t="shared" si="2"/>
        <v>1862847413</v>
      </c>
      <c r="F25" s="31">
        <f t="shared" si="2"/>
        <v>2155194508</v>
      </c>
      <c r="G25" s="31">
        <f t="shared" si="2"/>
        <v>1810377083</v>
      </c>
      <c r="H25" s="31">
        <f t="shared" si="2"/>
        <v>306986736</v>
      </c>
      <c r="I25" s="31">
        <f t="shared" si="2"/>
        <v>-134425659</v>
      </c>
      <c r="J25" s="31">
        <f t="shared" si="2"/>
        <v>1982938160</v>
      </c>
      <c r="K25" s="31">
        <f t="shared" si="2"/>
        <v>-69502132</v>
      </c>
      <c r="L25" s="31">
        <f t="shared" si="2"/>
        <v>21469990</v>
      </c>
      <c r="M25" s="31">
        <f t="shared" si="2"/>
        <v>40482021</v>
      </c>
      <c r="N25" s="31">
        <f t="shared" si="2"/>
        <v>-7550121</v>
      </c>
      <c r="O25" s="31">
        <f t="shared" si="2"/>
        <v>185605970</v>
      </c>
      <c r="P25" s="31">
        <f t="shared" si="2"/>
        <v>39762427</v>
      </c>
      <c r="Q25" s="31">
        <f t="shared" si="2"/>
        <v>87556315</v>
      </c>
      <c r="R25" s="31">
        <f t="shared" si="2"/>
        <v>312924712</v>
      </c>
      <c r="S25" s="31">
        <f t="shared" si="2"/>
        <v>-31884497</v>
      </c>
      <c r="T25" s="31">
        <f t="shared" si="2"/>
        <v>82755092</v>
      </c>
      <c r="U25" s="31">
        <f t="shared" si="2"/>
        <v>-22338354</v>
      </c>
      <c r="V25" s="31">
        <f t="shared" si="2"/>
        <v>28532241</v>
      </c>
      <c r="W25" s="31">
        <f t="shared" si="2"/>
        <v>2316844992</v>
      </c>
      <c r="X25" s="31">
        <f t="shared" si="2"/>
        <v>2155194508</v>
      </c>
      <c r="Y25" s="31">
        <f t="shared" si="2"/>
        <v>161650484</v>
      </c>
      <c r="Z25" s="32">
        <f>+IF(X25&lt;&gt;0,+(Y25/X25)*100,0)</f>
        <v>7.5005055645770984</v>
      </c>
      <c r="AA25" s="33">
        <f>+AA12+AA24</f>
        <v>2155194508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8139135</v>
      </c>
      <c r="D31" s="18"/>
      <c r="E31" s="19">
        <v>4411755</v>
      </c>
      <c r="F31" s="20">
        <v>11471745</v>
      </c>
      <c r="G31" s="20">
        <v>8320314</v>
      </c>
      <c r="H31" s="20">
        <v>22917</v>
      </c>
      <c r="I31" s="20">
        <v>316658</v>
      </c>
      <c r="J31" s="20">
        <v>8659889</v>
      </c>
      <c r="K31" s="20">
        <v>504397</v>
      </c>
      <c r="L31" s="20">
        <v>562546</v>
      </c>
      <c r="M31" s="20">
        <v>142778</v>
      </c>
      <c r="N31" s="20">
        <v>1209721</v>
      </c>
      <c r="O31" s="20">
        <v>213548</v>
      </c>
      <c r="P31" s="20">
        <v>175006</v>
      </c>
      <c r="Q31" s="20">
        <v>321147</v>
      </c>
      <c r="R31" s="20">
        <v>709701</v>
      </c>
      <c r="S31" s="20">
        <v>699199</v>
      </c>
      <c r="T31" s="20">
        <v>258771</v>
      </c>
      <c r="U31" s="20">
        <v>106029</v>
      </c>
      <c r="V31" s="20">
        <v>1063999</v>
      </c>
      <c r="W31" s="20">
        <v>11643310</v>
      </c>
      <c r="X31" s="20">
        <v>11471745</v>
      </c>
      <c r="Y31" s="20">
        <v>171565</v>
      </c>
      <c r="Z31" s="21">
        <v>1.4955440519293273</v>
      </c>
      <c r="AA31" s="22">
        <v>11471745</v>
      </c>
    </row>
    <row r="32" spans="1:27" ht="13.5" x14ac:dyDescent="0.25">
      <c r="A32" s="23" t="s">
        <v>58</v>
      </c>
      <c r="B32" s="17" t="s">
        <v>32</v>
      </c>
      <c r="C32" s="18">
        <v>463724356</v>
      </c>
      <c r="D32" s="18"/>
      <c r="E32" s="19">
        <v>-391966088</v>
      </c>
      <c r="F32" s="20">
        <v>113880601</v>
      </c>
      <c r="G32" s="20">
        <v>222991675</v>
      </c>
      <c r="H32" s="20">
        <v>-44363158</v>
      </c>
      <c r="I32" s="20">
        <v>264378405</v>
      </c>
      <c r="J32" s="20">
        <v>443006922</v>
      </c>
      <c r="K32" s="20">
        <v>322861846</v>
      </c>
      <c r="L32" s="20">
        <v>98297244</v>
      </c>
      <c r="M32" s="20">
        <v>153580515</v>
      </c>
      <c r="N32" s="20">
        <v>574739605</v>
      </c>
      <c r="O32" s="20">
        <v>9222136</v>
      </c>
      <c r="P32" s="20">
        <v>171367738</v>
      </c>
      <c r="Q32" s="20">
        <v>62203819</v>
      </c>
      <c r="R32" s="20">
        <v>242793693</v>
      </c>
      <c r="S32" s="20">
        <v>-26633124</v>
      </c>
      <c r="T32" s="20">
        <v>89895807</v>
      </c>
      <c r="U32" s="20">
        <v>536014476</v>
      </c>
      <c r="V32" s="20">
        <v>599277159</v>
      </c>
      <c r="W32" s="20">
        <v>1859817379</v>
      </c>
      <c r="X32" s="20">
        <v>113880601</v>
      </c>
      <c r="Y32" s="20">
        <v>1745936778</v>
      </c>
      <c r="Z32" s="21">
        <v>1533.1292271631057</v>
      </c>
      <c r="AA32" s="22">
        <v>113880601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471863491</v>
      </c>
      <c r="D34" s="29">
        <f>SUM(D29:D33)</f>
        <v>0</v>
      </c>
      <c r="E34" s="30">
        <f t="shared" si="3"/>
        <v>-387554333</v>
      </c>
      <c r="F34" s="31">
        <f t="shared" si="3"/>
        <v>125352346</v>
      </c>
      <c r="G34" s="31">
        <f t="shared" si="3"/>
        <v>231311989</v>
      </c>
      <c r="H34" s="31">
        <f t="shared" si="3"/>
        <v>-44340241</v>
      </c>
      <c r="I34" s="31">
        <f t="shared" si="3"/>
        <v>264695063</v>
      </c>
      <c r="J34" s="31">
        <f t="shared" si="3"/>
        <v>451666811</v>
      </c>
      <c r="K34" s="31">
        <f t="shared" si="3"/>
        <v>323366243</v>
      </c>
      <c r="L34" s="31">
        <f t="shared" si="3"/>
        <v>98859790</v>
      </c>
      <c r="M34" s="31">
        <f t="shared" si="3"/>
        <v>153723293</v>
      </c>
      <c r="N34" s="31">
        <f t="shared" si="3"/>
        <v>575949326</v>
      </c>
      <c r="O34" s="31">
        <f t="shared" si="3"/>
        <v>9435684</v>
      </c>
      <c r="P34" s="31">
        <f t="shared" si="3"/>
        <v>171542744</v>
      </c>
      <c r="Q34" s="31">
        <f t="shared" si="3"/>
        <v>62524966</v>
      </c>
      <c r="R34" s="31">
        <f t="shared" si="3"/>
        <v>243503394</v>
      </c>
      <c r="S34" s="31">
        <f t="shared" si="3"/>
        <v>-25933925</v>
      </c>
      <c r="T34" s="31">
        <f t="shared" si="3"/>
        <v>90154578</v>
      </c>
      <c r="U34" s="31">
        <f t="shared" si="3"/>
        <v>536120505</v>
      </c>
      <c r="V34" s="31">
        <f t="shared" si="3"/>
        <v>600341158</v>
      </c>
      <c r="W34" s="31">
        <f t="shared" si="3"/>
        <v>1871460689</v>
      </c>
      <c r="X34" s="31">
        <f t="shared" si="3"/>
        <v>125352346</v>
      </c>
      <c r="Y34" s="31">
        <f t="shared" si="3"/>
        <v>1746108343</v>
      </c>
      <c r="Z34" s="32">
        <f>+IF(X34&lt;&gt;0,+(Y34/X34)*100,0)</f>
        <v>1392.9602426427664</v>
      </c>
      <c r="AA34" s="33">
        <f>SUM(AA29:AA33)</f>
        <v>125352346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471863491</v>
      </c>
      <c r="D40" s="29">
        <f>+D34+D39</f>
        <v>0</v>
      </c>
      <c r="E40" s="30">
        <f t="shared" si="5"/>
        <v>-387554333</v>
      </c>
      <c r="F40" s="31">
        <f t="shared" si="5"/>
        <v>125352346</v>
      </c>
      <c r="G40" s="31">
        <f t="shared" si="5"/>
        <v>231311989</v>
      </c>
      <c r="H40" s="31">
        <f t="shared" si="5"/>
        <v>-44340241</v>
      </c>
      <c r="I40" s="31">
        <f t="shared" si="5"/>
        <v>264695063</v>
      </c>
      <c r="J40" s="31">
        <f t="shared" si="5"/>
        <v>451666811</v>
      </c>
      <c r="K40" s="31">
        <f t="shared" si="5"/>
        <v>323366243</v>
      </c>
      <c r="L40" s="31">
        <f t="shared" si="5"/>
        <v>98859790</v>
      </c>
      <c r="M40" s="31">
        <f t="shared" si="5"/>
        <v>153723293</v>
      </c>
      <c r="N40" s="31">
        <f t="shared" si="5"/>
        <v>575949326</v>
      </c>
      <c r="O40" s="31">
        <f t="shared" si="5"/>
        <v>9435684</v>
      </c>
      <c r="P40" s="31">
        <f t="shared" si="5"/>
        <v>171542744</v>
      </c>
      <c r="Q40" s="31">
        <f t="shared" si="5"/>
        <v>62524966</v>
      </c>
      <c r="R40" s="31">
        <f t="shared" si="5"/>
        <v>243503394</v>
      </c>
      <c r="S40" s="31">
        <f t="shared" si="5"/>
        <v>-25933925</v>
      </c>
      <c r="T40" s="31">
        <f t="shared" si="5"/>
        <v>90154578</v>
      </c>
      <c r="U40" s="31">
        <f t="shared" si="5"/>
        <v>536120505</v>
      </c>
      <c r="V40" s="31">
        <f t="shared" si="5"/>
        <v>600341158</v>
      </c>
      <c r="W40" s="31">
        <f t="shared" si="5"/>
        <v>1871460689</v>
      </c>
      <c r="X40" s="31">
        <f t="shared" si="5"/>
        <v>125352346</v>
      </c>
      <c r="Y40" s="31">
        <f t="shared" si="5"/>
        <v>1746108343</v>
      </c>
      <c r="Z40" s="32">
        <f>+IF(X40&lt;&gt;0,+(Y40/X40)*100,0)</f>
        <v>1392.9602426427664</v>
      </c>
      <c r="AA40" s="33">
        <f>+AA34+AA39</f>
        <v>125352346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1475719196</v>
      </c>
      <c r="D42" s="43">
        <f>+D25-D40</f>
        <v>0</v>
      </c>
      <c r="E42" s="44">
        <f t="shared" si="6"/>
        <v>2250401746</v>
      </c>
      <c r="F42" s="45">
        <f t="shared" si="6"/>
        <v>2029842162</v>
      </c>
      <c r="G42" s="45">
        <f t="shared" si="6"/>
        <v>1579065094</v>
      </c>
      <c r="H42" s="45">
        <f t="shared" si="6"/>
        <v>351326977</v>
      </c>
      <c r="I42" s="45">
        <f t="shared" si="6"/>
        <v>-399120722</v>
      </c>
      <c r="J42" s="45">
        <f t="shared" si="6"/>
        <v>1531271349</v>
      </c>
      <c r="K42" s="45">
        <f t="shared" si="6"/>
        <v>-392868375</v>
      </c>
      <c r="L42" s="45">
        <f t="shared" si="6"/>
        <v>-77389800</v>
      </c>
      <c r="M42" s="45">
        <f t="shared" si="6"/>
        <v>-113241272</v>
      </c>
      <c r="N42" s="45">
        <f t="shared" si="6"/>
        <v>-583499447</v>
      </c>
      <c r="O42" s="45">
        <f t="shared" si="6"/>
        <v>176170286</v>
      </c>
      <c r="P42" s="45">
        <f t="shared" si="6"/>
        <v>-131780317</v>
      </c>
      <c r="Q42" s="45">
        <f t="shared" si="6"/>
        <v>25031349</v>
      </c>
      <c r="R42" s="45">
        <f t="shared" si="6"/>
        <v>69421318</v>
      </c>
      <c r="S42" s="45">
        <f t="shared" si="6"/>
        <v>-5950572</v>
      </c>
      <c r="T42" s="45">
        <f t="shared" si="6"/>
        <v>-7399486</v>
      </c>
      <c r="U42" s="45">
        <f t="shared" si="6"/>
        <v>-558458859</v>
      </c>
      <c r="V42" s="45">
        <f t="shared" si="6"/>
        <v>-571808917</v>
      </c>
      <c r="W42" s="45">
        <f t="shared" si="6"/>
        <v>445384303</v>
      </c>
      <c r="X42" s="45">
        <f t="shared" si="6"/>
        <v>2029842162</v>
      </c>
      <c r="Y42" s="45">
        <f t="shared" si="6"/>
        <v>-1584457859</v>
      </c>
      <c r="Z42" s="46">
        <f>+IF(X42&lt;&gt;0,+(Y42/X42)*100,0)</f>
        <v>-78.05818051581096</v>
      </c>
      <c r="AA42" s="47">
        <f>+AA25-AA40</f>
        <v>2029842162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-373986193</v>
      </c>
      <c r="D45" s="18"/>
      <c r="E45" s="19">
        <v>-226007018</v>
      </c>
      <c r="F45" s="20">
        <v>-338724914</v>
      </c>
      <c r="G45" s="20">
        <v>-588306869</v>
      </c>
      <c r="H45" s="20">
        <v>475132820</v>
      </c>
      <c r="I45" s="20">
        <v>-187098206</v>
      </c>
      <c r="J45" s="20">
        <v>-300272255</v>
      </c>
      <c r="K45" s="20">
        <v>-259236242</v>
      </c>
      <c r="L45" s="20">
        <v>4326349</v>
      </c>
      <c r="M45" s="20">
        <v>35774738</v>
      </c>
      <c r="N45" s="20">
        <v>-219135155</v>
      </c>
      <c r="O45" s="20">
        <v>201849790</v>
      </c>
      <c r="P45" s="20">
        <v>18684486</v>
      </c>
      <c r="Q45" s="20">
        <v>14058533</v>
      </c>
      <c r="R45" s="20">
        <v>234592809</v>
      </c>
      <c r="S45" s="20">
        <v>20926942</v>
      </c>
      <c r="T45" s="20">
        <v>194732634</v>
      </c>
      <c r="U45" s="20"/>
      <c r="V45" s="20">
        <v>215659576</v>
      </c>
      <c r="W45" s="20">
        <v>-69155025</v>
      </c>
      <c r="X45" s="20">
        <v>-338724914</v>
      </c>
      <c r="Y45" s="20">
        <v>269569889</v>
      </c>
      <c r="Z45" s="48">
        <v>-79.583720552660623</v>
      </c>
      <c r="AA45" s="22">
        <v>-338724914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-373986193</v>
      </c>
      <c r="D48" s="51">
        <f>SUM(D45:D47)</f>
        <v>0</v>
      </c>
      <c r="E48" s="52">
        <f t="shared" si="7"/>
        <v>-226007018</v>
      </c>
      <c r="F48" s="53">
        <f t="shared" si="7"/>
        <v>-338724914</v>
      </c>
      <c r="G48" s="53">
        <f t="shared" si="7"/>
        <v>-588306869</v>
      </c>
      <c r="H48" s="53">
        <f t="shared" si="7"/>
        <v>475132820</v>
      </c>
      <c r="I48" s="53">
        <f t="shared" si="7"/>
        <v>-187098206</v>
      </c>
      <c r="J48" s="53">
        <f t="shared" si="7"/>
        <v>-300272255</v>
      </c>
      <c r="K48" s="53">
        <f t="shared" si="7"/>
        <v>-259236242</v>
      </c>
      <c r="L48" s="53">
        <f t="shared" si="7"/>
        <v>4326349</v>
      </c>
      <c r="M48" s="53">
        <f t="shared" si="7"/>
        <v>35774738</v>
      </c>
      <c r="N48" s="53">
        <f t="shared" si="7"/>
        <v>-219135155</v>
      </c>
      <c r="O48" s="53">
        <f t="shared" si="7"/>
        <v>201849790</v>
      </c>
      <c r="P48" s="53">
        <f t="shared" si="7"/>
        <v>18684486</v>
      </c>
      <c r="Q48" s="53">
        <f t="shared" si="7"/>
        <v>14058533</v>
      </c>
      <c r="R48" s="53">
        <f t="shared" si="7"/>
        <v>234592809</v>
      </c>
      <c r="S48" s="53">
        <f t="shared" si="7"/>
        <v>20926942</v>
      </c>
      <c r="T48" s="53">
        <f t="shared" si="7"/>
        <v>194732634</v>
      </c>
      <c r="U48" s="53">
        <f t="shared" si="7"/>
        <v>0</v>
      </c>
      <c r="V48" s="53">
        <f t="shared" si="7"/>
        <v>215659576</v>
      </c>
      <c r="W48" s="53">
        <f t="shared" si="7"/>
        <v>-69155025</v>
      </c>
      <c r="X48" s="53">
        <f t="shared" si="7"/>
        <v>-338724914</v>
      </c>
      <c r="Y48" s="53">
        <f t="shared" si="7"/>
        <v>269569889</v>
      </c>
      <c r="Z48" s="54">
        <f>+IF(X48&lt;&gt;0,+(Y48/X48)*100,0)</f>
        <v>-79.583720552660623</v>
      </c>
      <c r="AA48" s="55">
        <f>SUM(AA45:AA47)</f>
        <v>-338724914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-1036203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-1036203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32684321</v>
      </c>
      <c r="D19" s="18"/>
      <c r="E19" s="19">
        <v>44777000</v>
      </c>
      <c r="F19" s="20">
        <v>29777000</v>
      </c>
      <c r="G19" s="20"/>
      <c r="H19" s="20"/>
      <c r="I19" s="20"/>
      <c r="J19" s="20"/>
      <c r="K19" s="20">
        <v>6510115</v>
      </c>
      <c r="L19" s="20"/>
      <c r="M19" s="20">
        <v>5937828</v>
      </c>
      <c r="N19" s="20">
        <v>12447943</v>
      </c>
      <c r="O19" s="20"/>
      <c r="P19" s="20"/>
      <c r="Q19" s="20">
        <v>2060450</v>
      </c>
      <c r="R19" s="20">
        <v>2060450</v>
      </c>
      <c r="S19" s="20"/>
      <c r="T19" s="20">
        <v>4004604</v>
      </c>
      <c r="U19" s="20"/>
      <c r="V19" s="20">
        <v>4004604</v>
      </c>
      <c r="W19" s="20">
        <v>18512997</v>
      </c>
      <c r="X19" s="20">
        <v>29777000</v>
      </c>
      <c r="Y19" s="20">
        <v>-11264003</v>
      </c>
      <c r="Z19" s="21">
        <v>-37.82786378748699</v>
      </c>
      <c r="AA19" s="22">
        <v>29777000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32684321</v>
      </c>
      <c r="D24" s="29">
        <f>SUM(D15:D23)</f>
        <v>0</v>
      </c>
      <c r="E24" s="36">
        <f t="shared" si="1"/>
        <v>44777000</v>
      </c>
      <c r="F24" s="37">
        <f t="shared" si="1"/>
        <v>29777000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6510115</v>
      </c>
      <c r="L24" s="37">
        <f t="shared" si="1"/>
        <v>0</v>
      </c>
      <c r="M24" s="37">
        <f t="shared" si="1"/>
        <v>5937828</v>
      </c>
      <c r="N24" s="37">
        <f t="shared" si="1"/>
        <v>12447943</v>
      </c>
      <c r="O24" s="37">
        <f t="shared" si="1"/>
        <v>0</v>
      </c>
      <c r="P24" s="37">
        <f t="shared" si="1"/>
        <v>0</v>
      </c>
      <c r="Q24" s="37">
        <f t="shared" si="1"/>
        <v>2060450</v>
      </c>
      <c r="R24" s="37">
        <f t="shared" si="1"/>
        <v>2060450</v>
      </c>
      <c r="S24" s="37">
        <f t="shared" si="1"/>
        <v>0</v>
      </c>
      <c r="T24" s="37">
        <f t="shared" si="1"/>
        <v>4004604</v>
      </c>
      <c r="U24" s="37">
        <f t="shared" si="1"/>
        <v>0</v>
      </c>
      <c r="V24" s="37">
        <f t="shared" si="1"/>
        <v>4004604</v>
      </c>
      <c r="W24" s="37">
        <f t="shared" si="1"/>
        <v>18512997</v>
      </c>
      <c r="X24" s="37">
        <f t="shared" si="1"/>
        <v>29777000</v>
      </c>
      <c r="Y24" s="37">
        <f t="shared" si="1"/>
        <v>-11264003</v>
      </c>
      <c r="Z24" s="38">
        <f>+IF(X24&lt;&gt;0,+(Y24/X24)*100,0)</f>
        <v>-37.82786378748699</v>
      </c>
      <c r="AA24" s="39">
        <f>SUM(AA15:AA23)</f>
        <v>29777000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31648118</v>
      </c>
      <c r="D25" s="29">
        <f>+D12+D24</f>
        <v>0</v>
      </c>
      <c r="E25" s="30">
        <f t="shared" si="2"/>
        <v>44777000</v>
      </c>
      <c r="F25" s="31">
        <f t="shared" si="2"/>
        <v>29777000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6510115</v>
      </c>
      <c r="L25" s="31">
        <f t="shared" si="2"/>
        <v>0</v>
      </c>
      <c r="M25" s="31">
        <f t="shared" si="2"/>
        <v>5937828</v>
      </c>
      <c r="N25" s="31">
        <f t="shared" si="2"/>
        <v>12447943</v>
      </c>
      <c r="O25" s="31">
        <f t="shared" si="2"/>
        <v>0</v>
      </c>
      <c r="P25" s="31">
        <f t="shared" si="2"/>
        <v>0</v>
      </c>
      <c r="Q25" s="31">
        <f t="shared" si="2"/>
        <v>2060450</v>
      </c>
      <c r="R25" s="31">
        <f t="shared" si="2"/>
        <v>2060450</v>
      </c>
      <c r="S25" s="31">
        <f t="shared" si="2"/>
        <v>0</v>
      </c>
      <c r="T25" s="31">
        <f t="shared" si="2"/>
        <v>4004604</v>
      </c>
      <c r="U25" s="31">
        <f t="shared" si="2"/>
        <v>0</v>
      </c>
      <c r="V25" s="31">
        <f t="shared" si="2"/>
        <v>4004604</v>
      </c>
      <c r="W25" s="31">
        <f t="shared" si="2"/>
        <v>18512997</v>
      </c>
      <c r="X25" s="31">
        <f t="shared" si="2"/>
        <v>29777000</v>
      </c>
      <c r="Y25" s="31">
        <f t="shared" si="2"/>
        <v>-11264003</v>
      </c>
      <c r="Z25" s="32">
        <f>+IF(X25&lt;&gt;0,+(Y25/X25)*100,0)</f>
        <v>-37.82786378748699</v>
      </c>
      <c r="AA25" s="33">
        <f>+AA12+AA24</f>
        <v>29777000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31648118</v>
      </c>
      <c r="D42" s="43">
        <f>+D25-D40</f>
        <v>0</v>
      </c>
      <c r="E42" s="44">
        <f t="shared" si="6"/>
        <v>44777000</v>
      </c>
      <c r="F42" s="45">
        <f t="shared" si="6"/>
        <v>29777000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6510115</v>
      </c>
      <c r="L42" s="45">
        <f t="shared" si="6"/>
        <v>0</v>
      </c>
      <c r="M42" s="45">
        <f t="shared" si="6"/>
        <v>5937828</v>
      </c>
      <c r="N42" s="45">
        <f t="shared" si="6"/>
        <v>12447943</v>
      </c>
      <c r="O42" s="45">
        <f t="shared" si="6"/>
        <v>0</v>
      </c>
      <c r="P42" s="45">
        <f t="shared" si="6"/>
        <v>0</v>
      </c>
      <c r="Q42" s="45">
        <f t="shared" si="6"/>
        <v>2060450</v>
      </c>
      <c r="R42" s="45">
        <f t="shared" si="6"/>
        <v>2060450</v>
      </c>
      <c r="S42" s="45">
        <f t="shared" si="6"/>
        <v>0</v>
      </c>
      <c r="T42" s="45">
        <f t="shared" si="6"/>
        <v>4004604</v>
      </c>
      <c r="U42" s="45">
        <f t="shared" si="6"/>
        <v>0</v>
      </c>
      <c r="V42" s="45">
        <f t="shared" si="6"/>
        <v>4004604</v>
      </c>
      <c r="W42" s="45">
        <f t="shared" si="6"/>
        <v>18512997</v>
      </c>
      <c r="X42" s="45">
        <f t="shared" si="6"/>
        <v>29777000</v>
      </c>
      <c r="Y42" s="45">
        <f t="shared" si="6"/>
        <v>-11264003</v>
      </c>
      <c r="Z42" s="46">
        <f>+IF(X42&lt;&gt;0,+(Y42/X42)*100,0)</f>
        <v>-37.82786378748699</v>
      </c>
      <c r="AA42" s="47">
        <f>+AA25-AA40</f>
        <v>29777000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2743889999</v>
      </c>
      <c r="F6" s="20">
        <v>293982730</v>
      </c>
      <c r="G6" s="20">
        <v>55916691</v>
      </c>
      <c r="H6" s="20">
        <v>2851096</v>
      </c>
      <c r="I6" s="20">
        <v>-1249088</v>
      </c>
      <c r="J6" s="20">
        <v>57518699</v>
      </c>
      <c r="K6" s="20">
        <v>-866852</v>
      </c>
      <c r="L6" s="20">
        <v>-3034574</v>
      </c>
      <c r="M6" s="20">
        <v>66606256</v>
      </c>
      <c r="N6" s="20">
        <v>62704830</v>
      </c>
      <c r="O6" s="20"/>
      <c r="P6" s="20"/>
      <c r="Q6" s="20"/>
      <c r="R6" s="20"/>
      <c r="S6" s="20"/>
      <c r="T6" s="20">
        <v>138407390</v>
      </c>
      <c r="U6" s="20"/>
      <c r="V6" s="20">
        <v>138407390</v>
      </c>
      <c r="W6" s="20">
        <v>258630919</v>
      </c>
      <c r="X6" s="20">
        <v>293982730</v>
      </c>
      <c r="Y6" s="20">
        <v>-35351811</v>
      </c>
      <c r="Z6" s="21">
        <v>-12.02513188444777</v>
      </c>
      <c r="AA6" s="22">
        <v>293982730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-161852905</v>
      </c>
      <c r="D8" s="18"/>
      <c r="E8" s="19">
        <v>3437623313</v>
      </c>
      <c r="F8" s="20">
        <v>865448303</v>
      </c>
      <c r="G8" s="20">
        <v>73861191</v>
      </c>
      <c r="H8" s="20">
        <v>41413787</v>
      </c>
      <c r="I8" s="20">
        <v>-182743666</v>
      </c>
      <c r="J8" s="20">
        <v>-67468688</v>
      </c>
      <c r="K8" s="20">
        <v>-68665148</v>
      </c>
      <c r="L8" s="20">
        <v>15510757</v>
      </c>
      <c r="M8" s="20">
        <v>-125520302</v>
      </c>
      <c r="N8" s="20">
        <v>-178674693</v>
      </c>
      <c r="O8" s="20">
        <v>-14358701</v>
      </c>
      <c r="P8" s="20">
        <v>-67335636</v>
      </c>
      <c r="Q8" s="20"/>
      <c r="R8" s="20">
        <v>-81694337</v>
      </c>
      <c r="S8" s="20">
        <v>16052497</v>
      </c>
      <c r="T8" s="20">
        <v>-212986522</v>
      </c>
      <c r="U8" s="20"/>
      <c r="V8" s="20">
        <v>-196934025</v>
      </c>
      <c r="W8" s="20">
        <v>-524771743</v>
      </c>
      <c r="X8" s="20">
        <v>865448303</v>
      </c>
      <c r="Y8" s="20">
        <v>-1390220046</v>
      </c>
      <c r="Z8" s="21">
        <v>-160.63582783407458</v>
      </c>
      <c r="AA8" s="22">
        <v>865448303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35527754</v>
      </c>
      <c r="H9" s="20">
        <v>54388436</v>
      </c>
      <c r="I9" s="20">
        <v>42730068</v>
      </c>
      <c r="J9" s="20">
        <v>132646258</v>
      </c>
      <c r="K9" s="20">
        <v>7746747</v>
      </c>
      <c r="L9" s="20">
        <v>24305795</v>
      </c>
      <c r="M9" s="20">
        <v>190579601</v>
      </c>
      <c r="N9" s="20">
        <v>222632143</v>
      </c>
      <c r="O9" s="20">
        <v>-117451619</v>
      </c>
      <c r="P9" s="20">
        <v>-441259</v>
      </c>
      <c r="Q9" s="20"/>
      <c r="R9" s="20">
        <v>-117892878</v>
      </c>
      <c r="S9" s="20">
        <v>-529004</v>
      </c>
      <c r="T9" s="20">
        <v>2595365</v>
      </c>
      <c r="U9" s="20"/>
      <c r="V9" s="20">
        <v>2066361</v>
      </c>
      <c r="W9" s="20">
        <v>239451884</v>
      </c>
      <c r="X9" s="20"/>
      <c r="Y9" s="20">
        <v>239451884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-975</v>
      </c>
      <c r="H11" s="20"/>
      <c r="I11" s="20">
        <v>-59193</v>
      </c>
      <c r="J11" s="20">
        <v>-60168</v>
      </c>
      <c r="K11" s="20"/>
      <c r="L11" s="20"/>
      <c r="M11" s="20">
        <v>-59193</v>
      </c>
      <c r="N11" s="20">
        <v>-59193</v>
      </c>
      <c r="O11" s="20">
        <v>7218510</v>
      </c>
      <c r="P11" s="20">
        <v>-3400101</v>
      </c>
      <c r="Q11" s="20"/>
      <c r="R11" s="20">
        <v>3818409</v>
      </c>
      <c r="S11" s="20">
        <v>-2531844</v>
      </c>
      <c r="T11" s="20">
        <v>27780848</v>
      </c>
      <c r="U11" s="20"/>
      <c r="V11" s="20">
        <v>25249004</v>
      </c>
      <c r="W11" s="20">
        <v>28948052</v>
      </c>
      <c r="X11" s="20"/>
      <c r="Y11" s="20">
        <v>28948052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-161852905</v>
      </c>
      <c r="D12" s="29">
        <f>SUM(D6:D11)</f>
        <v>0</v>
      </c>
      <c r="E12" s="30">
        <f t="shared" si="0"/>
        <v>6181513312</v>
      </c>
      <c r="F12" s="31">
        <f t="shared" si="0"/>
        <v>1159431033</v>
      </c>
      <c r="G12" s="31">
        <f t="shared" si="0"/>
        <v>165304661</v>
      </c>
      <c r="H12" s="31">
        <f t="shared" si="0"/>
        <v>98653319</v>
      </c>
      <c r="I12" s="31">
        <f t="shared" si="0"/>
        <v>-141321879</v>
      </c>
      <c r="J12" s="31">
        <f t="shared" si="0"/>
        <v>122636101</v>
      </c>
      <c r="K12" s="31">
        <f t="shared" si="0"/>
        <v>-61785253</v>
      </c>
      <c r="L12" s="31">
        <f t="shared" si="0"/>
        <v>36781978</v>
      </c>
      <c r="M12" s="31">
        <f t="shared" si="0"/>
        <v>131606362</v>
      </c>
      <c r="N12" s="31">
        <f t="shared" si="0"/>
        <v>106603087</v>
      </c>
      <c r="O12" s="31">
        <f t="shared" si="0"/>
        <v>-124591810</v>
      </c>
      <c r="P12" s="31">
        <f t="shared" si="0"/>
        <v>-71176996</v>
      </c>
      <c r="Q12" s="31">
        <f t="shared" si="0"/>
        <v>0</v>
      </c>
      <c r="R12" s="31">
        <f t="shared" si="0"/>
        <v>-195768806</v>
      </c>
      <c r="S12" s="31">
        <f t="shared" si="0"/>
        <v>12991649</v>
      </c>
      <c r="T12" s="31">
        <f t="shared" si="0"/>
        <v>-44202919</v>
      </c>
      <c r="U12" s="31">
        <f t="shared" si="0"/>
        <v>0</v>
      </c>
      <c r="V12" s="31">
        <f t="shared" si="0"/>
        <v>-31211270</v>
      </c>
      <c r="W12" s="31">
        <f t="shared" si="0"/>
        <v>2259112</v>
      </c>
      <c r="X12" s="31">
        <f t="shared" si="0"/>
        <v>1159431033</v>
      </c>
      <c r="Y12" s="31">
        <f t="shared" si="0"/>
        <v>-1157171921</v>
      </c>
      <c r="Z12" s="32">
        <f>+IF(X12&lt;&gt;0,+(Y12/X12)*100,0)</f>
        <v>-99.805153395441323</v>
      </c>
      <c r="AA12" s="33">
        <f>SUM(AA6:AA11)</f>
        <v>1159431033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>
        <v>12810</v>
      </c>
      <c r="U15" s="20"/>
      <c r="V15" s="20">
        <v>12810</v>
      </c>
      <c r="W15" s="20">
        <v>12810</v>
      </c>
      <c r="X15" s="20"/>
      <c r="Y15" s="20">
        <v>12810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1037525827</v>
      </c>
      <c r="D19" s="18"/>
      <c r="E19" s="19">
        <v>165400000</v>
      </c>
      <c r="F19" s="20">
        <v>17938912</v>
      </c>
      <c r="G19" s="20">
        <v>-8112451</v>
      </c>
      <c r="H19" s="20">
        <v>-6961130</v>
      </c>
      <c r="I19" s="20">
        <v>-1807708</v>
      </c>
      <c r="J19" s="20">
        <v>-16881289</v>
      </c>
      <c r="K19" s="20">
        <v>-4792364</v>
      </c>
      <c r="L19" s="20">
        <v>-3125331</v>
      </c>
      <c r="M19" s="20">
        <v>-15437099</v>
      </c>
      <c r="N19" s="20">
        <v>-23354794</v>
      </c>
      <c r="O19" s="20">
        <v>-751920</v>
      </c>
      <c r="P19" s="20">
        <v>2189928578</v>
      </c>
      <c r="Q19" s="20">
        <v>19152049</v>
      </c>
      <c r="R19" s="20">
        <v>2208328707</v>
      </c>
      <c r="S19" s="20">
        <v>-9653466</v>
      </c>
      <c r="T19" s="20">
        <v>49775292</v>
      </c>
      <c r="U19" s="20">
        <v>-2172928895</v>
      </c>
      <c r="V19" s="20">
        <v>-2132807069</v>
      </c>
      <c r="W19" s="20">
        <v>35285555</v>
      </c>
      <c r="X19" s="20">
        <v>17938912</v>
      </c>
      <c r="Y19" s="20">
        <v>17346643</v>
      </c>
      <c r="Z19" s="21">
        <v>96.698411810036191</v>
      </c>
      <c r="AA19" s="22">
        <v>17938912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-197</v>
      </c>
      <c r="H22" s="20">
        <v>52</v>
      </c>
      <c r="I22" s="20">
        <v>-70</v>
      </c>
      <c r="J22" s="20">
        <v>-215</v>
      </c>
      <c r="K22" s="20">
        <v>-72</v>
      </c>
      <c r="L22" s="20">
        <v>-70</v>
      </c>
      <c r="M22" s="20">
        <v>-429</v>
      </c>
      <c r="N22" s="20">
        <v>-571</v>
      </c>
      <c r="O22" s="20"/>
      <c r="P22" s="20"/>
      <c r="Q22" s="20"/>
      <c r="R22" s="20"/>
      <c r="S22" s="20"/>
      <c r="T22" s="20"/>
      <c r="U22" s="20"/>
      <c r="V22" s="20"/>
      <c r="W22" s="20">
        <v>-786</v>
      </c>
      <c r="X22" s="20"/>
      <c r="Y22" s="20">
        <v>-786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1037525827</v>
      </c>
      <c r="D24" s="29">
        <f>SUM(D15:D23)</f>
        <v>0</v>
      </c>
      <c r="E24" s="36">
        <f t="shared" si="1"/>
        <v>165400000</v>
      </c>
      <c r="F24" s="37">
        <f t="shared" si="1"/>
        <v>17938912</v>
      </c>
      <c r="G24" s="37">
        <f t="shared" si="1"/>
        <v>-8112648</v>
      </c>
      <c r="H24" s="37">
        <f t="shared" si="1"/>
        <v>-6961078</v>
      </c>
      <c r="I24" s="37">
        <f t="shared" si="1"/>
        <v>-1807778</v>
      </c>
      <c r="J24" s="37">
        <f t="shared" si="1"/>
        <v>-16881504</v>
      </c>
      <c r="K24" s="37">
        <f t="shared" si="1"/>
        <v>-4792436</v>
      </c>
      <c r="L24" s="37">
        <f t="shared" si="1"/>
        <v>-3125401</v>
      </c>
      <c r="M24" s="37">
        <f t="shared" si="1"/>
        <v>-15437528</v>
      </c>
      <c r="N24" s="37">
        <f t="shared" si="1"/>
        <v>-23355365</v>
      </c>
      <c r="O24" s="37">
        <f t="shared" si="1"/>
        <v>-751920</v>
      </c>
      <c r="P24" s="37">
        <f t="shared" si="1"/>
        <v>2189928578</v>
      </c>
      <c r="Q24" s="37">
        <f t="shared" si="1"/>
        <v>19152049</v>
      </c>
      <c r="R24" s="37">
        <f t="shared" si="1"/>
        <v>2208328707</v>
      </c>
      <c r="S24" s="37">
        <f t="shared" si="1"/>
        <v>-9653466</v>
      </c>
      <c r="T24" s="37">
        <f t="shared" si="1"/>
        <v>49788102</v>
      </c>
      <c r="U24" s="37">
        <f t="shared" si="1"/>
        <v>-2172928895</v>
      </c>
      <c r="V24" s="37">
        <f t="shared" si="1"/>
        <v>-2132794259</v>
      </c>
      <c r="W24" s="37">
        <f t="shared" si="1"/>
        <v>35297579</v>
      </c>
      <c r="X24" s="37">
        <f t="shared" si="1"/>
        <v>17938912</v>
      </c>
      <c r="Y24" s="37">
        <f t="shared" si="1"/>
        <v>17358667</v>
      </c>
      <c r="Z24" s="38">
        <f>+IF(X24&lt;&gt;0,+(Y24/X24)*100,0)</f>
        <v>96.76543928639596</v>
      </c>
      <c r="AA24" s="39">
        <f>SUM(AA15:AA23)</f>
        <v>17938912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875672922</v>
      </c>
      <c r="D25" s="29">
        <f>+D12+D24</f>
        <v>0</v>
      </c>
      <c r="E25" s="30">
        <f t="shared" si="2"/>
        <v>6346913312</v>
      </c>
      <c r="F25" s="31">
        <f t="shared" si="2"/>
        <v>1177369945</v>
      </c>
      <c r="G25" s="31">
        <f t="shared" si="2"/>
        <v>157192013</v>
      </c>
      <c r="H25" s="31">
        <f t="shared" si="2"/>
        <v>91692241</v>
      </c>
      <c r="I25" s="31">
        <f t="shared" si="2"/>
        <v>-143129657</v>
      </c>
      <c r="J25" s="31">
        <f t="shared" si="2"/>
        <v>105754597</v>
      </c>
      <c r="K25" s="31">
        <f t="shared" si="2"/>
        <v>-66577689</v>
      </c>
      <c r="L25" s="31">
        <f t="shared" si="2"/>
        <v>33656577</v>
      </c>
      <c r="M25" s="31">
        <f t="shared" si="2"/>
        <v>116168834</v>
      </c>
      <c r="N25" s="31">
        <f t="shared" si="2"/>
        <v>83247722</v>
      </c>
      <c r="O25" s="31">
        <f t="shared" si="2"/>
        <v>-125343730</v>
      </c>
      <c r="P25" s="31">
        <f t="shared" si="2"/>
        <v>2118751582</v>
      </c>
      <c r="Q25" s="31">
        <f t="shared" si="2"/>
        <v>19152049</v>
      </c>
      <c r="R25" s="31">
        <f t="shared" si="2"/>
        <v>2012559901</v>
      </c>
      <c r="S25" s="31">
        <f t="shared" si="2"/>
        <v>3338183</v>
      </c>
      <c r="T25" s="31">
        <f t="shared" si="2"/>
        <v>5585183</v>
      </c>
      <c r="U25" s="31">
        <f t="shared" si="2"/>
        <v>-2172928895</v>
      </c>
      <c r="V25" s="31">
        <f t="shared" si="2"/>
        <v>-2164005529</v>
      </c>
      <c r="W25" s="31">
        <f t="shared" si="2"/>
        <v>37556691</v>
      </c>
      <c r="X25" s="31">
        <f t="shared" si="2"/>
        <v>1177369945</v>
      </c>
      <c r="Y25" s="31">
        <f t="shared" si="2"/>
        <v>-1139813254</v>
      </c>
      <c r="Z25" s="32">
        <f>+IF(X25&lt;&gt;0,+(Y25/X25)*100,0)</f>
        <v>-96.810119779301829</v>
      </c>
      <c r="AA25" s="33">
        <f>+AA12+AA24</f>
        <v>1177369945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-8177501</v>
      </c>
      <c r="J30" s="20">
        <v>-8177501</v>
      </c>
      <c r="K30" s="20"/>
      <c r="L30" s="20"/>
      <c r="M30" s="20">
        <v>-17945230</v>
      </c>
      <c r="N30" s="20">
        <v>-17945230</v>
      </c>
      <c r="O30" s="20">
        <v>100446090</v>
      </c>
      <c r="P30" s="20"/>
      <c r="Q30" s="20"/>
      <c r="R30" s="20">
        <v>100446090</v>
      </c>
      <c r="S30" s="20"/>
      <c r="T30" s="20"/>
      <c r="U30" s="20"/>
      <c r="V30" s="20"/>
      <c r="W30" s="20">
        <v>74323359</v>
      </c>
      <c r="X30" s="20"/>
      <c r="Y30" s="20">
        <v>74323359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87078636</v>
      </c>
      <c r="D31" s="18"/>
      <c r="E31" s="19"/>
      <c r="F31" s="20"/>
      <c r="G31" s="20">
        <v>617514</v>
      </c>
      <c r="H31" s="20">
        <v>307041</v>
      </c>
      <c r="I31" s="20">
        <v>320301</v>
      </c>
      <c r="J31" s="20">
        <v>1244856</v>
      </c>
      <c r="K31" s="20">
        <v>640348</v>
      </c>
      <c r="L31" s="20">
        <v>642033</v>
      </c>
      <c r="M31" s="20">
        <v>2834792</v>
      </c>
      <c r="N31" s="20">
        <v>4117173</v>
      </c>
      <c r="O31" s="20">
        <v>245009</v>
      </c>
      <c r="P31" s="20">
        <v>936820</v>
      </c>
      <c r="Q31" s="20"/>
      <c r="R31" s="20">
        <v>1181829</v>
      </c>
      <c r="S31" s="20">
        <v>-516323</v>
      </c>
      <c r="T31" s="20">
        <v>10137923</v>
      </c>
      <c r="U31" s="20"/>
      <c r="V31" s="20">
        <v>9621600</v>
      </c>
      <c r="W31" s="20">
        <v>16165458</v>
      </c>
      <c r="X31" s="20"/>
      <c r="Y31" s="20">
        <v>16165458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-2192279</v>
      </c>
      <c r="D32" s="18"/>
      <c r="E32" s="19">
        <v>-18122141</v>
      </c>
      <c r="F32" s="20"/>
      <c r="G32" s="20">
        <v>316349148</v>
      </c>
      <c r="H32" s="20">
        <v>376915244</v>
      </c>
      <c r="I32" s="20">
        <v>328310326</v>
      </c>
      <c r="J32" s="20">
        <v>1021574718</v>
      </c>
      <c r="K32" s="20">
        <v>49464028</v>
      </c>
      <c r="L32" s="20">
        <v>181513190</v>
      </c>
      <c r="M32" s="20">
        <v>1438905764</v>
      </c>
      <c r="N32" s="20">
        <v>1669882982</v>
      </c>
      <c r="O32" s="20">
        <v>-5268404</v>
      </c>
      <c r="P32" s="20">
        <v>847047</v>
      </c>
      <c r="Q32" s="20"/>
      <c r="R32" s="20">
        <v>-4421357</v>
      </c>
      <c r="S32" s="20">
        <v>-11548896</v>
      </c>
      <c r="T32" s="20">
        <v>-11101085</v>
      </c>
      <c r="U32" s="20"/>
      <c r="V32" s="20">
        <v>-22649981</v>
      </c>
      <c r="W32" s="20">
        <v>2664386362</v>
      </c>
      <c r="X32" s="20"/>
      <c r="Y32" s="20">
        <v>2664386362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84886357</v>
      </c>
      <c r="D34" s="29">
        <f>SUM(D29:D33)</f>
        <v>0</v>
      </c>
      <c r="E34" s="30">
        <f t="shared" si="3"/>
        <v>-18122141</v>
      </c>
      <c r="F34" s="31">
        <f t="shared" si="3"/>
        <v>0</v>
      </c>
      <c r="G34" s="31">
        <f t="shared" si="3"/>
        <v>316966662</v>
      </c>
      <c r="H34" s="31">
        <f t="shared" si="3"/>
        <v>377222285</v>
      </c>
      <c r="I34" s="31">
        <f t="shared" si="3"/>
        <v>320453126</v>
      </c>
      <c r="J34" s="31">
        <f t="shared" si="3"/>
        <v>1014642073</v>
      </c>
      <c r="K34" s="31">
        <f t="shared" si="3"/>
        <v>50104376</v>
      </c>
      <c r="L34" s="31">
        <f t="shared" si="3"/>
        <v>182155223</v>
      </c>
      <c r="M34" s="31">
        <f t="shared" si="3"/>
        <v>1423795326</v>
      </c>
      <c r="N34" s="31">
        <f t="shared" si="3"/>
        <v>1656054925</v>
      </c>
      <c r="O34" s="31">
        <f t="shared" si="3"/>
        <v>95422695</v>
      </c>
      <c r="P34" s="31">
        <f t="shared" si="3"/>
        <v>1783867</v>
      </c>
      <c r="Q34" s="31">
        <f t="shared" si="3"/>
        <v>0</v>
      </c>
      <c r="R34" s="31">
        <f t="shared" si="3"/>
        <v>97206562</v>
      </c>
      <c r="S34" s="31">
        <f t="shared" si="3"/>
        <v>-12065219</v>
      </c>
      <c r="T34" s="31">
        <f t="shared" si="3"/>
        <v>-963162</v>
      </c>
      <c r="U34" s="31">
        <f t="shared" si="3"/>
        <v>0</v>
      </c>
      <c r="V34" s="31">
        <f t="shared" si="3"/>
        <v>-13028381</v>
      </c>
      <c r="W34" s="31">
        <f t="shared" si="3"/>
        <v>2754875179</v>
      </c>
      <c r="X34" s="31">
        <f t="shared" si="3"/>
        <v>0</v>
      </c>
      <c r="Y34" s="31">
        <f t="shared" si="3"/>
        <v>2754875179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84886357</v>
      </c>
      <c r="D40" s="29">
        <f>+D34+D39</f>
        <v>0</v>
      </c>
      <c r="E40" s="30">
        <f t="shared" si="5"/>
        <v>-18122141</v>
      </c>
      <c r="F40" s="31">
        <f t="shared" si="5"/>
        <v>0</v>
      </c>
      <c r="G40" s="31">
        <f t="shared" si="5"/>
        <v>316966662</v>
      </c>
      <c r="H40" s="31">
        <f t="shared" si="5"/>
        <v>377222285</v>
      </c>
      <c r="I40" s="31">
        <f t="shared" si="5"/>
        <v>320453126</v>
      </c>
      <c r="J40" s="31">
        <f t="shared" si="5"/>
        <v>1014642073</v>
      </c>
      <c r="K40" s="31">
        <f t="shared" si="5"/>
        <v>50104376</v>
      </c>
      <c r="L40" s="31">
        <f t="shared" si="5"/>
        <v>182155223</v>
      </c>
      <c r="M40" s="31">
        <f t="shared" si="5"/>
        <v>1423795326</v>
      </c>
      <c r="N40" s="31">
        <f t="shared" si="5"/>
        <v>1656054925</v>
      </c>
      <c r="O40" s="31">
        <f t="shared" si="5"/>
        <v>95422695</v>
      </c>
      <c r="P40" s="31">
        <f t="shared" si="5"/>
        <v>1783867</v>
      </c>
      <c r="Q40" s="31">
        <f t="shared" si="5"/>
        <v>0</v>
      </c>
      <c r="R40" s="31">
        <f t="shared" si="5"/>
        <v>97206562</v>
      </c>
      <c r="S40" s="31">
        <f t="shared" si="5"/>
        <v>-12065219</v>
      </c>
      <c r="T40" s="31">
        <f t="shared" si="5"/>
        <v>-963162</v>
      </c>
      <c r="U40" s="31">
        <f t="shared" si="5"/>
        <v>0</v>
      </c>
      <c r="V40" s="31">
        <f t="shared" si="5"/>
        <v>-13028381</v>
      </c>
      <c r="W40" s="31">
        <f t="shared" si="5"/>
        <v>2754875179</v>
      </c>
      <c r="X40" s="31">
        <f t="shared" si="5"/>
        <v>0</v>
      </c>
      <c r="Y40" s="31">
        <f t="shared" si="5"/>
        <v>2754875179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790786565</v>
      </c>
      <c r="D42" s="43">
        <f>+D25-D40</f>
        <v>0</v>
      </c>
      <c r="E42" s="44">
        <f t="shared" si="6"/>
        <v>6365035453</v>
      </c>
      <c r="F42" s="45">
        <f t="shared" si="6"/>
        <v>1177369945</v>
      </c>
      <c r="G42" s="45">
        <f t="shared" si="6"/>
        <v>-159774649</v>
      </c>
      <c r="H42" s="45">
        <f t="shared" si="6"/>
        <v>-285530044</v>
      </c>
      <c r="I42" s="45">
        <f t="shared" si="6"/>
        <v>-463582783</v>
      </c>
      <c r="J42" s="45">
        <f t="shared" si="6"/>
        <v>-908887476</v>
      </c>
      <c r="K42" s="45">
        <f t="shared" si="6"/>
        <v>-116682065</v>
      </c>
      <c r="L42" s="45">
        <f t="shared" si="6"/>
        <v>-148498646</v>
      </c>
      <c r="M42" s="45">
        <f t="shared" si="6"/>
        <v>-1307626492</v>
      </c>
      <c r="N42" s="45">
        <f t="shared" si="6"/>
        <v>-1572807203</v>
      </c>
      <c r="O42" s="45">
        <f t="shared" si="6"/>
        <v>-220766425</v>
      </c>
      <c r="P42" s="45">
        <f t="shared" si="6"/>
        <v>2116967715</v>
      </c>
      <c r="Q42" s="45">
        <f t="shared" si="6"/>
        <v>19152049</v>
      </c>
      <c r="R42" s="45">
        <f t="shared" si="6"/>
        <v>1915353339</v>
      </c>
      <c r="S42" s="45">
        <f t="shared" si="6"/>
        <v>15403402</v>
      </c>
      <c r="T42" s="45">
        <f t="shared" si="6"/>
        <v>6548345</v>
      </c>
      <c r="U42" s="45">
        <f t="shared" si="6"/>
        <v>-2172928895</v>
      </c>
      <c r="V42" s="45">
        <f t="shared" si="6"/>
        <v>-2150977148</v>
      </c>
      <c r="W42" s="45">
        <f t="shared" si="6"/>
        <v>-2717318488</v>
      </c>
      <c r="X42" s="45">
        <f t="shared" si="6"/>
        <v>1177369945</v>
      </c>
      <c r="Y42" s="45">
        <f t="shared" si="6"/>
        <v>-3894688433</v>
      </c>
      <c r="Z42" s="46">
        <f>+IF(X42&lt;&gt;0,+(Y42/X42)*100,0)</f>
        <v>-330.79563900367782</v>
      </c>
      <c r="AA42" s="47">
        <f>+AA25-AA40</f>
        <v>1177369945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>
        <v>-8948547</v>
      </c>
      <c r="U45" s="20"/>
      <c r="V45" s="20">
        <v>-8948547</v>
      </c>
      <c r="W45" s="20">
        <v>-8948547</v>
      </c>
      <c r="X45" s="20"/>
      <c r="Y45" s="20">
        <v>-8948547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-8948547</v>
      </c>
      <c r="U48" s="53">
        <f t="shared" si="7"/>
        <v>0</v>
      </c>
      <c r="V48" s="53">
        <f t="shared" si="7"/>
        <v>-8948547</v>
      </c>
      <c r="W48" s="53">
        <f t="shared" si="7"/>
        <v>-8948547</v>
      </c>
      <c r="X48" s="53">
        <f t="shared" si="7"/>
        <v>0</v>
      </c>
      <c r="Y48" s="53">
        <f t="shared" si="7"/>
        <v>-8948547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-24780977</v>
      </c>
      <c r="D6" s="18"/>
      <c r="E6" s="19">
        <v>-20989651</v>
      </c>
      <c r="F6" s="20">
        <v>-674806479</v>
      </c>
      <c r="G6" s="20">
        <v>7081778461</v>
      </c>
      <c r="H6" s="20">
        <v>38849958</v>
      </c>
      <c r="I6" s="20">
        <v>2785500</v>
      </c>
      <c r="J6" s="20">
        <v>7123413919</v>
      </c>
      <c r="K6" s="20"/>
      <c r="L6" s="20">
        <v>30377158</v>
      </c>
      <c r="M6" s="20">
        <v>155068210</v>
      </c>
      <c r="N6" s="20">
        <v>185445368</v>
      </c>
      <c r="O6" s="20">
        <v>34616766</v>
      </c>
      <c r="P6" s="20">
        <v>7062832</v>
      </c>
      <c r="Q6" s="20"/>
      <c r="R6" s="20">
        <v>41679598</v>
      </c>
      <c r="S6" s="20"/>
      <c r="T6" s="20">
        <v>14229080</v>
      </c>
      <c r="U6" s="20"/>
      <c r="V6" s="20">
        <v>14229080</v>
      </c>
      <c r="W6" s="20">
        <v>7364767965</v>
      </c>
      <c r="X6" s="20">
        <v>-674806479</v>
      </c>
      <c r="Y6" s="20">
        <v>8039574444</v>
      </c>
      <c r="Z6" s="21">
        <v>-1191.3896345384676</v>
      </c>
      <c r="AA6" s="22">
        <v>-674806479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-42687</v>
      </c>
      <c r="D8" s="18"/>
      <c r="E8" s="19">
        <v>-196423299</v>
      </c>
      <c r="F8" s="20">
        <v>-196599406</v>
      </c>
      <c r="G8" s="20">
        <v>23470175</v>
      </c>
      <c r="H8" s="20">
        <v>5309910</v>
      </c>
      <c r="I8" s="20">
        <v>4710237</v>
      </c>
      <c r="J8" s="20">
        <v>33490322</v>
      </c>
      <c r="K8" s="20">
        <v>-65023521</v>
      </c>
      <c r="L8" s="20">
        <v>2746453</v>
      </c>
      <c r="M8" s="20">
        <v>-6213528</v>
      </c>
      <c r="N8" s="20">
        <v>-68490596</v>
      </c>
      <c r="O8" s="20">
        <v>9088928</v>
      </c>
      <c r="P8" s="20">
        <v>-3990338</v>
      </c>
      <c r="Q8" s="20">
        <v>-3373180</v>
      </c>
      <c r="R8" s="20">
        <v>1725410</v>
      </c>
      <c r="S8" s="20">
        <v>-7697389</v>
      </c>
      <c r="T8" s="20">
        <v>-581391</v>
      </c>
      <c r="U8" s="20">
        <v>-3900121</v>
      </c>
      <c r="V8" s="20">
        <v>-12178901</v>
      </c>
      <c r="W8" s="20">
        <v>-45453765</v>
      </c>
      <c r="X8" s="20">
        <v>-196599406</v>
      </c>
      <c r="Y8" s="20">
        <v>151145641</v>
      </c>
      <c r="Z8" s="21">
        <v>-76.88000898639541</v>
      </c>
      <c r="AA8" s="22">
        <v>-196599406</v>
      </c>
    </row>
    <row r="9" spans="1:27" ht="13.5" x14ac:dyDescent="0.25">
      <c r="A9" s="23" t="s">
        <v>37</v>
      </c>
      <c r="B9" s="17" t="s">
        <v>32</v>
      </c>
      <c r="C9" s="18">
        <v>-382549</v>
      </c>
      <c r="D9" s="18"/>
      <c r="E9" s="19">
        <v>-82659787</v>
      </c>
      <c r="F9" s="20">
        <v>-82659787</v>
      </c>
      <c r="G9" s="20">
        <v>-6486041</v>
      </c>
      <c r="H9" s="20">
        <v>-20985422</v>
      </c>
      <c r="I9" s="20">
        <v>6142361904</v>
      </c>
      <c r="J9" s="20">
        <v>6114890441</v>
      </c>
      <c r="K9" s="20"/>
      <c r="L9" s="20"/>
      <c r="M9" s="20"/>
      <c r="N9" s="20"/>
      <c r="O9" s="20">
        <v>382549</v>
      </c>
      <c r="P9" s="20"/>
      <c r="Q9" s="20">
        <v>-382549</v>
      </c>
      <c r="R9" s="20"/>
      <c r="S9" s="20"/>
      <c r="T9" s="20"/>
      <c r="U9" s="20">
        <v>-314474</v>
      </c>
      <c r="V9" s="20">
        <v>-314474</v>
      </c>
      <c r="W9" s="20">
        <v>6114575967</v>
      </c>
      <c r="X9" s="20">
        <v>-82659787</v>
      </c>
      <c r="Y9" s="20">
        <v>6197235754</v>
      </c>
      <c r="Z9" s="21">
        <v>-7497.2800909830557</v>
      </c>
      <c r="AA9" s="22">
        <v>-82659787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-25206213</v>
      </c>
      <c r="D12" s="29">
        <f>SUM(D6:D11)</f>
        <v>0</v>
      </c>
      <c r="E12" s="30">
        <f t="shared" si="0"/>
        <v>-300072737</v>
      </c>
      <c r="F12" s="31">
        <f t="shared" si="0"/>
        <v>-954065672</v>
      </c>
      <c r="G12" s="31">
        <f t="shared" si="0"/>
        <v>7098762595</v>
      </c>
      <c r="H12" s="31">
        <f t="shared" si="0"/>
        <v>23174446</v>
      </c>
      <c r="I12" s="31">
        <f t="shared" si="0"/>
        <v>6149857641</v>
      </c>
      <c r="J12" s="31">
        <f t="shared" si="0"/>
        <v>13271794682</v>
      </c>
      <c r="K12" s="31">
        <f t="shared" si="0"/>
        <v>-65023521</v>
      </c>
      <c r="L12" s="31">
        <f t="shared" si="0"/>
        <v>33123611</v>
      </c>
      <c r="M12" s="31">
        <f t="shared" si="0"/>
        <v>148854682</v>
      </c>
      <c r="N12" s="31">
        <f t="shared" si="0"/>
        <v>116954772</v>
      </c>
      <c r="O12" s="31">
        <f t="shared" si="0"/>
        <v>44088243</v>
      </c>
      <c r="P12" s="31">
        <f t="shared" si="0"/>
        <v>3072494</v>
      </c>
      <c r="Q12" s="31">
        <f t="shared" si="0"/>
        <v>-3755729</v>
      </c>
      <c r="R12" s="31">
        <f t="shared" si="0"/>
        <v>43405008</v>
      </c>
      <c r="S12" s="31">
        <f t="shared" si="0"/>
        <v>-7697389</v>
      </c>
      <c r="T12" s="31">
        <f t="shared" si="0"/>
        <v>13647689</v>
      </c>
      <c r="U12" s="31">
        <f t="shared" si="0"/>
        <v>-4214595</v>
      </c>
      <c r="V12" s="31">
        <f t="shared" si="0"/>
        <v>1735705</v>
      </c>
      <c r="W12" s="31">
        <f t="shared" si="0"/>
        <v>13433890167</v>
      </c>
      <c r="X12" s="31">
        <f t="shared" si="0"/>
        <v>-954065672</v>
      </c>
      <c r="Y12" s="31">
        <f t="shared" si="0"/>
        <v>14387955839</v>
      </c>
      <c r="Z12" s="32">
        <f>+IF(X12&lt;&gt;0,+(Y12/X12)*100,0)</f>
        <v>-1508.0676583655554</v>
      </c>
      <c r="AA12" s="33">
        <f>SUM(AA6:AA11)</f>
        <v>-954065672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1019854885</v>
      </c>
      <c r="D19" s="18"/>
      <c r="E19" s="19">
        <v>925550542</v>
      </c>
      <c r="F19" s="20">
        <v>964862788</v>
      </c>
      <c r="G19" s="20"/>
      <c r="H19" s="20"/>
      <c r="I19" s="20">
        <v>-12645730</v>
      </c>
      <c r="J19" s="20">
        <v>-12645730</v>
      </c>
      <c r="K19" s="20">
        <v>-3889549</v>
      </c>
      <c r="L19" s="20">
        <v>-3764079</v>
      </c>
      <c r="M19" s="20">
        <v>19182012</v>
      </c>
      <c r="N19" s="20">
        <v>11528384</v>
      </c>
      <c r="O19" s="20">
        <v>-2073991</v>
      </c>
      <c r="P19" s="20">
        <v>-9836059</v>
      </c>
      <c r="Q19" s="20">
        <v>-3968364</v>
      </c>
      <c r="R19" s="20">
        <v>-15878414</v>
      </c>
      <c r="S19" s="20">
        <v>-3840352</v>
      </c>
      <c r="T19" s="20">
        <v>-3968364</v>
      </c>
      <c r="U19" s="20">
        <v>-1920586</v>
      </c>
      <c r="V19" s="20">
        <v>-9729302</v>
      </c>
      <c r="W19" s="20">
        <v>-26725062</v>
      </c>
      <c r="X19" s="20">
        <v>964862788</v>
      </c>
      <c r="Y19" s="20">
        <v>-991587850</v>
      </c>
      <c r="Z19" s="21">
        <v>-102.76983031498152</v>
      </c>
      <c r="AA19" s="22">
        <v>964862788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1019854885</v>
      </c>
      <c r="D24" s="29">
        <f>SUM(D15:D23)</f>
        <v>0</v>
      </c>
      <c r="E24" s="36">
        <f t="shared" si="1"/>
        <v>925550542</v>
      </c>
      <c r="F24" s="37">
        <f t="shared" si="1"/>
        <v>964862788</v>
      </c>
      <c r="G24" s="37">
        <f t="shared" si="1"/>
        <v>0</v>
      </c>
      <c r="H24" s="37">
        <f t="shared" si="1"/>
        <v>0</v>
      </c>
      <c r="I24" s="37">
        <f t="shared" si="1"/>
        <v>-12645730</v>
      </c>
      <c r="J24" s="37">
        <f t="shared" si="1"/>
        <v>-12645730</v>
      </c>
      <c r="K24" s="37">
        <f t="shared" si="1"/>
        <v>-3889549</v>
      </c>
      <c r="L24" s="37">
        <f t="shared" si="1"/>
        <v>-3764079</v>
      </c>
      <c r="M24" s="37">
        <f t="shared" si="1"/>
        <v>19182012</v>
      </c>
      <c r="N24" s="37">
        <f t="shared" si="1"/>
        <v>11528384</v>
      </c>
      <c r="O24" s="37">
        <f t="shared" si="1"/>
        <v>-2073991</v>
      </c>
      <c r="P24" s="37">
        <f t="shared" si="1"/>
        <v>-9836059</v>
      </c>
      <c r="Q24" s="37">
        <f t="shared" si="1"/>
        <v>-3968364</v>
      </c>
      <c r="R24" s="37">
        <f t="shared" si="1"/>
        <v>-15878414</v>
      </c>
      <c r="S24" s="37">
        <f t="shared" si="1"/>
        <v>-3840352</v>
      </c>
      <c r="T24" s="37">
        <f t="shared" si="1"/>
        <v>-3968364</v>
      </c>
      <c r="U24" s="37">
        <f t="shared" si="1"/>
        <v>-1920586</v>
      </c>
      <c r="V24" s="37">
        <f t="shared" si="1"/>
        <v>-9729302</v>
      </c>
      <c r="W24" s="37">
        <f t="shared" si="1"/>
        <v>-26725062</v>
      </c>
      <c r="X24" s="37">
        <f t="shared" si="1"/>
        <v>964862788</v>
      </c>
      <c r="Y24" s="37">
        <f t="shared" si="1"/>
        <v>-991587850</v>
      </c>
      <c r="Z24" s="38">
        <f>+IF(X24&lt;&gt;0,+(Y24/X24)*100,0)</f>
        <v>-102.76983031498152</v>
      </c>
      <c r="AA24" s="39">
        <f>SUM(AA15:AA23)</f>
        <v>964862788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994648672</v>
      </c>
      <c r="D25" s="29">
        <f>+D12+D24</f>
        <v>0</v>
      </c>
      <c r="E25" s="30">
        <f t="shared" si="2"/>
        <v>625477805</v>
      </c>
      <c r="F25" s="31">
        <f t="shared" si="2"/>
        <v>10797116</v>
      </c>
      <c r="G25" s="31">
        <f t="shared" si="2"/>
        <v>7098762595</v>
      </c>
      <c r="H25" s="31">
        <f t="shared" si="2"/>
        <v>23174446</v>
      </c>
      <c r="I25" s="31">
        <f t="shared" si="2"/>
        <v>6137211911</v>
      </c>
      <c r="J25" s="31">
        <f t="shared" si="2"/>
        <v>13259148952</v>
      </c>
      <c r="K25" s="31">
        <f t="shared" si="2"/>
        <v>-68913070</v>
      </c>
      <c r="L25" s="31">
        <f t="shared" si="2"/>
        <v>29359532</v>
      </c>
      <c r="M25" s="31">
        <f t="shared" si="2"/>
        <v>168036694</v>
      </c>
      <c r="N25" s="31">
        <f t="shared" si="2"/>
        <v>128483156</v>
      </c>
      <c r="O25" s="31">
        <f t="shared" si="2"/>
        <v>42014252</v>
      </c>
      <c r="P25" s="31">
        <f t="shared" si="2"/>
        <v>-6763565</v>
      </c>
      <c r="Q25" s="31">
        <f t="shared" si="2"/>
        <v>-7724093</v>
      </c>
      <c r="R25" s="31">
        <f t="shared" si="2"/>
        <v>27526594</v>
      </c>
      <c r="S25" s="31">
        <f t="shared" si="2"/>
        <v>-11537741</v>
      </c>
      <c r="T25" s="31">
        <f t="shared" si="2"/>
        <v>9679325</v>
      </c>
      <c r="U25" s="31">
        <f t="shared" si="2"/>
        <v>-6135181</v>
      </c>
      <c r="V25" s="31">
        <f t="shared" si="2"/>
        <v>-7993597</v>
      </c>
      <c r="W25" s="31">
        <f t="shared" si="2"/>
        <v>13407165105</v>
      </c>
      <c r="X25" s="31">
        <f t="shared" si="2"/>
        <v>10797116</v>
      </c>
      <c r="Y25" s="31">
        <f t="shared" si="2"/>
        <v>13396367989</v>
      </c>
      <c r="Z25" s="32">
        <f>+IF(X25&lt;&gt;0,+(Y25/X25)*100,0)</f>
        <v>124073.57658285787</v>
      </c>
      <c r="AA25" s="33">
        <f>+AA12+AA24</f>
        <v>10797116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51858538</v>
      </c>
      <c r="D32" s="18"/>
      <c r="E32" s="19">
        <v>-30418701</v>
      </c>
      <c r="F32" s="20">
        <v>-50646556</v>
      </c>
      <c r="G32" s="20">
        <v>-30196720</v>
      </c>
      <c r="H32" s="20">
        <v>-9439536</v>
      </c>
      <c r="I32" s="20">
        <v>6151976790</v>
      </c>
      <c r="J32" s="20">
        <v>6112340534</v>
      </c>
      <c r="K32" s="20">
        <v>16332334</v>
      </c>
      <c r="L32" s="20">
        <v>15028533</v>
      </c>
      <c r="M32" s="20">
        <v>102803452</v>
      </c>
      <c r="N32" s="20">
        <v>134164319</v>
      </c>
      <c r="O32" s="20">
        <v>34482695</v>
      </c>
      <c r="P32" s="20">
        <v>-236391977</v>
      </c>
      <c r="Q32" s="20">
        <v>2975750</v>
      </c>
      <c r="R32" s="20">
        <v>-198933532</v>
      </c>
      <c r="S32" s="20">
        <v>-1196760</v>
      </c>
      <c r="T32" s="20">
        <v>7989954</v>
      </c>
      <c r="U32" s="20">
        <v>38074303</v>
      </c>
      <c r="V32" s="20">
        <v>44867497</v>
      </c>
      <c r="W32" s="20">
        <v>6092438818</v>
      </c>
      <c r="X32" s="20">
        <v>-50646556</v>
      </c>
      <c r="Y32" s="20">
        <v>6143085374</v>
      </c>
      <c r="Z32" s="21">
        <v>-12129.324991022095</v>
      </c>
      <c r="AA32" s="22">
        <v>-50646556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51858538</v>
      </c>
      <c r="D34" s="29">
        <f>SUM(D29:D33)</f>
        <v>0</v>
      </c>
      <c r="E34" s="30">
        <f t="shared" si="3"/>
        <v>-30418701</v>
      </c>
      <c r="F34" s="31">
        <f t="shared" si="3"/>
        <v>-50646556</v>
      </c>
      <c r="G34" s="31">
        <f t="shared" si="3"/>
        <v>-30196720</v>
      </c>
      <c r="H34" s="31">
        <f t="shared" si="3"/>
        <v>-9439536</v>
      </c>
      <c r="I34" s="31">
        <f t="shared" si="3"/>
        <v>6151976790</v>
      </c>
      <c r="J34" s="31">
        <f t="shared" si="3"/>
        <v>6112340534</v>
      </c>
      <c r="K34" s="31">
        <f t="shared" si="3"/>
        <v>16332334</v>
      </c>
      <c r="L34" s="31">
        <f t="shared" si="3"/>
        <v>15028533</v>
      </c>
      <c r="M34" s="31">
        <f t="shared" si="3"/>
        <v>102803452</v>
      </c>
      <c r="N34" s="31">
        <f t="shared" si="3"/>
        <v>134164319</v>
      </c>
      <c r="O34" s="31">
        <f t="shared" si="3"/>
        <v>34482695</v>
      </c>
      <c r="P34" s="31">
        <f t="shared" si="3"/>
        <v>-236391977</v>
      </c>
      <c r="Q34" s="31">
        <f t="shared" si="3"/>
        <v>2975750</v>
      </c>
      <c r="R34" s="31">
        <f t="shared" si="3"/>
        <v>-198933532</v>
      </c>
      <c r="S34" s="31">
        <f t="shared" si="3"/>
        <v>-1196760</v>
      </c>
      <c r="T34" s="31">
        <f t="shared" si="3"/>
        <v>7989954</v>
      </c>
      <c r="U34" s="31">
        <f t="shared" si="3"/>
        <v>38074303</v>
      </c>
      <c r="V34" s="31">
        <f t="shared" si="3"/>
        <v>44867497</v>
      </c>
      <c r="W34" s="31">
        <f t="shared" si="3"/>
        <v>6092438818</v>
      </c>
      <c r="X34" s="31">
        <f t="shared" si="3"/>
        <v>-50646556</v>
      </c>
      <c r="Y34" s="31">
        <f t="shared" si="3"/>
        <v>6143085374</v>
      </c>
      <c r="Z34" s="32">
        <f>+IF(X34&lt;&gt;0,+(Y34/X34)*100,0)</f>
        <v>-12129.324991022095</v>
      </c>
      <c r="AA34" s="33">
        <f>SUM(AA29:AA33)</f>
        <v>-50646556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51858538</v>
      </c>
      <c r="D40" s="29">
        <f>+D34+D39</f>
        <v>0</v>
      </c>
      <c r="E40" s="30">
        <f t="shared" si="5"/>
        <v>-30418701</v>
      </c>
      <c r="F40" s="31">
        <f t="shared" si="5"/>
        <v>-50646556</v>
      </c>
      <c r="G40" s="31">
        <f t="shared" si="5"/>
        <v>-30196720</v>
      </c>
      <c r="H40" s="31">
        <f t="shared" si="5"/>
        <v>-9439536</v>
      </c>
      <c r="I40" s="31">
        <f t="shared" si="5"/>
        <v>6151976790</v>
      </c>
      <c r="J40" s="31">
        <f t="shared" si="5"/>
        <v>6112340534</v>
      </c>
      <c r="K40" s="31">
        <f t="shared" si="5"/>
        <v>16332334</v>
      </c>
      <c r="L40" s="31">
        <f t="shared" si="5"/>
        <v>15028533</v>
      </c>
      <c r="M40" s="31">
        <f t="shared" si="5"/>
        <v>102803452</v>
      </c>
      <c r="N40" s="31">
        <f t="shared" si="5"/>
        <v>134164319</v>
      </c>
      <c r="O40" s="31">
        <f t="shared" si="5"/>
        <v>34482695</v>
      </c>
      <c r="P40" s="31">
        <f t="shared" si="5"/>
        <v>-236391977</v>
      </c>
      <c r="Q40" s="31">
        <f t="shared" si="5"/>
        <v>2975750</v>
      </c>
      <c r="R40" s="31">
        <f t="shared" si="5"/>
        <v>-198933532</v>
      </c>
      <c r="S40" s="31">
        <f t="shared" si="5"/>
        <v>-1196760</v>
      </c>
      <c r="T40" s="31">
        <f t="shared" si="5"/>
        <v>7989954</v>
      </c>
      <c r="U40" s="31">
        <f t="shared" si="5"/>
        <v>38074303</v>
      </c>
      <c r="V40" s="31">
        <f t="shared" si="5"/>
        <v>44867497</v>
      </c>
      <c r="W40" s="31">
        <f t="shared" si="5"/>
        <v>6092438818</v>
      </c>
      <c r="X40" s="31">
        <f t="shared" si="5"/>
        <v>-50646556</v>
      </c>
      <c r="Y40" s="31">
        <f t="shared" si="5"/>
        <v>6143085374</v>
      </c>
      <c r="Z40" s="32">
        <f>+IF(X40&lt;&gt;0,+(Y40/X40)*100,0)</f>
        <v>-12129.324991022095</v>
      </c>
      <c r="AA40" s="33">
        <f>+AA34+AA39</f>
        <v>-50646556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942790134</v>
      </c>
      <c r="D42" s="43">
        <f>+D25-D40</f>
        <v>0</v>
      </c>
      <c r="E42" s="44">
        <f t="shared" si="6"/>
        <v>655896506</v>
      </c>
      <c r="F42" s="45">
        <f t="shared" si="6"/>
        <v>61443672</v>
      </c>
      <c r="G42" s="45">
        <f t="shared" si="6"/>
        <v>7128959315</v>
      </c>
      <c r="H42" s="45">
        <f t="shared" si="6"/>
        <v>32613982</v>
      </c>
      <c r="I42" s="45">
        <f t="shared" si="6"/>
        <v>-14764879</v>
      </c>
      <c r="J42" s="45">
        <f t="shared" si="6"/>
        <v>7146808418</v>
      </c>
      <c r="K42" s="45">
        <f t="shared" si="6"/>
        <v>-85245404</v>
      </c>
      <c r="L42" s="45">
        <f t="shared" si="6"/>
        <v>14330999</v>
      </c>
      <c r="M42" s="45">
        <f t="shared" si="6"/>
        <v>65233242</v>
      </c>
      <c r="N42" s="45">
        <f t="shared" si="6"/>
        <v>-5681163</v>
      </c>
      <c r="O42" s="45">
        <f t="shared" si="6"/>
        <v>7531557</v>
      </c>
      <c r="P42" s="45">
        <f t="shared" si="6"/>
        <v>229628412</v>
      </c>
      <c r="Q42" s="45">
        <f t="shared" si="6"/>
        <v>-10699843</v>
      </c>
      <c r="R42" s="45">
        <f t="shared" si="6"/>
        <v>226460126</v>
      </c>
      <c r="S42" s="45">
        <f t="shared" si="6"/>
        <v>-10340981</v>
      </c>
      <c r="T42" s="45">
        <f t="shared" si="6"/>
        <v>1689371</v>
      </c>
      <c r="U42" s="45">
        <f t="shared" si="6"/>
        <v>-44209484</v>
      </c>
      <c r="V42" s="45">
        <f t="shared" si="6"/>
        <v>-52861094</v>
      </c>
      <c r="W42" s="45">
        <f t="shared" si="6"/>
        <v>7314726287</v>
      </c>
      <c r="X42" s="45">
        <f t="shared" si="6"/>
        <v>61443672</v>
      </c>
      <c r="Y42" s="45">
        <f t="shared" si="6"/>
        <v>7253282615</v>
      </c>
      <c r="Z42" s="46">
        <f>+IF(X42&lt;&gt;0,+(Y42/X42)*100,0)</f>
        <v>11804.767486878063</v>
      </c>
      <c r="AA42" s="47">
        <f>+AA25-AA40</f>
        <v>61443672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324059535</v>
      </c>
      <c r="D6" s="18"/>
      <c r="E6" s="19">
        <v>671477107</v>
      </c>
      <c r="F6" s="20">
        <v>435761741</v>
      </c>
      <c r="G6" s="20">
        <v>28520656</v>
      </c>
      <c r="H6" s="20">
        <v>29320143</v>
      </c>
      <c r="I6" s="20">
        <v>26651645</v>
      </c>
      <c r="J6" s="20">
        <v>84492444</v>
      </c>
      <c r="K6" s="20">
        <v>87430457</v>
      </c>
      <c r="L6" s="20">
        <v>403690305</v>
      </c>
      <c r="M6" s="20">
        <v>57036453</v>
      </c>
      <c r="N6" s="20">
        <v>548157215</v>
      </c>
      <c r="O6" s="20">
        <v>127658563</v>
      </c>
      <c r="P6" s="20">
        <v>101235398</v>
      </c>
      <c r="Q6" s="20">
        <v>70995521</v>
      </c>
      <c r="R6" s="20">
        <v>299889482</v>
      </c>
      <c r="S6" s="20">
        <v>91001728</v>
      </c>
      <c r="T6" s="20">
        <v>128603688</v>
      </c>
      <c r="U6" s="20">
        <v>116203493</v>
      </c>
      <c r="V6" s="20">
        <v>335808909</v>
      </c>
      <c r="W6" s="20">
        <v>1268348050</v>
      </c>
      <c r="X6" s="20">
        <v>435761741</v>
      </c>
      <c r="Y6" s="20">
        <v>832586309</v>
      </c>
      <c r="Z6" s="21">
        <v>191.06457283040825</v>
      </c>
      <c r="AA6" s="22">
        <v>435761741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2439262</v>
      </c>
      <c r="D8" s="18"/>
      <c r="E8" s="19">
        <v>64597638</v>
      </c>
      <c r="F8" s="20">
        <v>45491010</v>
      </c>
      <c r="G8" s="20">
        <v>24370830</v>
      </c>
      <c r="H8" s="20">
        <v>6636019</v>
      </c>
      <c r="I8" s="20">
        <v>51120100</v>
      </c>
      <c r="J8" s="20">
        <v>82126949</v>
      </c>
      <c r="K8" s="20">
        <v>-17233234</v>
      </c>
      <c r="L8" s="20">
        <v>-38915822</v>
      </c>
      <c r="M8" s="20">
        <v>-4621216</v>
      </c>
      <c r="N8" s="20">
        <v>-60770272</v>
      </c>
      <c r="O8" s="20">
        <v>-34200813</v>
      </c>
      <c r="P8" s="20">
        <v>81821379</v>
      </c>
      <c r="Q8" s="20">
        <v>-29789690</v>
      </c>
      <c r="R8" s="20">
        <v>17830876</v>
      </c>
      <c r="S8" s="20">
        <v>-7701231</v>
      </c>
      <c r="T8" s="20">
        <v>3583683</v>
      </c>
      <c r="U8" s="20">
        <v>-17660021</v>
      </c>
      <c r="V8" s="20">
        <v>-21777569</v>
      </c>
      <c r="W8" s="20">
        <v>17409984</v>
      </c>
      <c r="X8" s="20">
        <v>45491010</v>
      </c>
      <c r="Y8" s="20">
        <v>-28081026</v>
      </c>
      <c r="Z8" s="21">
        <v>-61.728737172465507</v>
      </c>
      <c r="AA8" s="22">
        <v>45491010</v>
      </c>
    </row>
    <row r="9" spans="1:27" ht="13.5" x14ac:dyDescent="0.25">
      <c r="A9" s="23" t="s">
        <v>37</v>
      </c>
      <c r="B9" s="17" t="s">
        <v>32</v>
      </c>
      <c r="C9" s="18">
        <v>198025625</v>
      </c>
      <c r="D9" s="18"/>
      <c r="E9" s="19">
        <v>-130501790</v>
      </c>
      <c r="F9" s="20">
        <v>-3371537</v>
      </c>
      <c r="G9" s="20">
        <v>20652102</v>
      </c>
      <c r="H9" s="20">
        <v>20317417</v>
      </c>
      <c r="I9" s="20">
        <v>12584649</v>
      </c>
      <c r="J9" s="20">
        <v>53554168</v>
      </c>
      <c r="K9" s="20">
        <v>13132444</v>
      </c>
      <c r="L9" s="20">
        <v>9977046</v>
      </c>
      <c r="M9" s="20">
        <v>16454257</v>
      </c>
      <c r="N9" s="20">
        <v>39563747</v>
      </c>
      <c r="O9" s="20">
        <v>13744661</v>
      </c>
      <c r="P9" s="20">
        <v>15117866</v>
      </c>
      <c r="Q9" s="20">
        <v>15494068</v>
      </c>
      <c r="R9" s="20">
        <v>44356595</v>
      </c>
      <c r="S9" s="20">
        <v>14494663</v>
      </c>
      <c r="T9" s="20">
        <v>16390545</v>
      </c>
      <c r="U9" s="20">
        <v>21953824</v>
      </c>
      <c r="V9" s="20">
        <v>52839032</v>
      </c>
      <c r="W9" s="20">
        <v>190313542</v>
      </c>
      <c r="X9" s="20">
        <v>-3371537</v>
      </c>
      <c r="Y9" s="20">
        <v>193685079</v>
      </c>
      <c r="Z9" s="21">
        <v>-5744.7116552480365</v>
      </c>
      <c r="AA9" s="22">
        <v>-3371537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-26923400</v>
      </c>
      <c r="F11" s="20">
        <v>-28756201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-28756201</v>
      </c>
      <c r="Y11" s="20">
        <v>28756201</v>
      </c>
      <c r="Z11" s="21">
        <v>-100</v>
      </c>
      <c r="AA11" s="22">
        <v>-28756201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524524422</v>
      </c>
      <c r="D12" s="29">
        <f>SUM(D6:D11)</f>
        <v>0</v>
      </c>
      <c r="E12" s="30">
        <f t="shared" si="0"/>
        <v>578649555</v>
      </c>
      <c r="F12" s="31">
        <f t="shared" si="0"/>
        <v>449125013</v>
      </c>
      <c r="G12" s="31">
        <f t="shared" si="0"/>
        <v>73543588</v>
      </c>
      <c r="H12" s="31">
        <f t="shared" si="0"/>
        <v>56273579</v>
      </c>
      <c r="I12" s="31">
        <f t="shared" si="0"/>
        <v>90356394</v>
      </c>
      <c r="J12" s="31">
        <f t="shared" si="0"/>
        <v>220173561</v>
      </c>
      <c r="K12" s="31">
        <f t="shared" si="0"/>
        <v>83329667</v>
      </c>
      <c r="L12" s="31">
        <f t="shared" si="0"/>
        <v>374751529</v>
      </c>
      <c r="M12" s="31">
        <f t="shared" si="0"/>
        <v>68869494</v>
      </c>
      <c r="N12" s="31">
        <f t="shared" si="0"/>
        <v>526950690</v>
      </c>
      <c r="O12" s="31">
        <f t="shared" si="0"/>
        <v>107202411</v>
      </c>
      <c r="P12" s="31">
        <f t="shared" si="0"/>
        <v>198174643</v>
      </c>
      <c r="Q12" s="31">
        <f t="shared" si="0"/>
        <v>56699899</v>
      </c>
      <c r="R12" s="31">
        <f t="shared" si="0"/>
        <v>362076953</v>
      </c>
      <c r="S12" s="31">
        <f t="shared" si="0"/>
        <v>97795160</v>
      </c>
      <c r="T12" s="31">
        <f t="shared" si="0"/>
        <v>148577916</v>
      </c>
      <c r="U12" s="31">
        <f t="shared" si="0"/>
        <v>120497296</v>
      </c>
      <c r="V12" s="31">
        <f t="shared" si="0"/>
        <v>366870372</v>
      </c>
      <c r="W12" s="31">
        <f t="shared" si="0"/>
        <v>1476071576</v>
      </c>
      <c r="X12" s="31">
        <f t="shared" si="0"/>
        <v>449125013</v>
      </c>
      <c r="Y12" s="31">
        <f t="shared" si="0"/>
        <v>1026946563</v>
      </c>
      <c r="Z12" s="32">
        <f>+IF(X12&lt;&gt;0,+(Y12/X12)*100,0)</f>
        <v>228.65494757024365</v>
      </c>
      <c r="AA12" s="33">
        <f>SUM(AA6:AA11)</f>
        <v>449125013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-1064000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730695261</v>
      </c>
      <c r="D19" s="18"/>
      <c r="E19" s="19">
        <v>783587420</v>
      </c>
      <c r="F19" s="20">
        <v>866612548</v>
      </c>
      <c r="G19" s="20">
        <v>-2143295</v>
      </c>
      <c r="H19" s="20">
        <v>-1037745</v>
      </c>
      <c r="I19" s="20">
        <v>-1411424</v>
      </c>
      <c r="J19" s="20">
        <v>-4592464</v>
      </c>
      <c r="K19" s="20">
        <v>3628485</v>
      </c>
      <c r="L19" s="20">
        <v>741156313</v>
      </c>
      <c r="M19" s="20">
        <v>14425000</v>
      </c>
      <c r="N19" s="20">
        <v>759209798</v>
      </c>
      <c r="O19" s="20">
        <v>-787567</v>
      </c>
      <c r="P19" s="20">
        <v>24088385</v>
      </c>
      <c r="Q19" s="20">
        <v>13219839</v>
      </c>
      <c r="R19" s="20">
        <v>36520657</v>
      </c>
      <c r="S19" s="20">
        <v>6836679</v>
      </c>
      <c r="T19" s="20">
        <v>17739415</v>
      </c>
      <c r="U19" s="20">
        <v>20421421</v>
      </c>
      <c r="V19" s="20">
        <v>44997515</v>
      </c>
      <c r="W19" s="20">
        <v>836135506</v>
      </c>
      <c r="X19" s="20">
        <v>866612548</v>
      </c>
      <c r="Y19" s="20">
        <v>-30477042</v>
      </c>
      <c r="Z19" s="21">
        <v>-3.5168013745399866</v>
      </c>
      <c r="AA19" s="22">
        <v>866612548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-756910</v>
      </c>
      <c r="D22" s="18"/>
      <c r="E22" s="19">
        <v>1383811</v>
      </c>
      <c r="F22" s="20">
        <v>-540146</v>
      </c>
      <c r="G22" s="20">
        <v>-3179</v>
      </c>
      <c r="H22" s="20">
        <v>-3179</v>
      </c>
      <c r="I22" s="20">
        <v>-3076</v>
      </c>
      <c r="J22" s="20">
        <v>-9434</v>
      </c>
      <c r="K22" s="20">
        <v>-3179</v>
      </c>
      <c r="L22" s="20">
        <v>-418721</v>
      </c>
      <c r="M22" s="20">
        <v>-3179</v>
      </c>
      <c r="N22" s="20">
        <v>-425079</v>
      </c>
      <c r="O22" s="20">
        <v>-3179</v>
      </c>
      <c r="P22" s="20">
        <v>-2871</v>
      </c>
      <c r="Q22" s="20">
        <v>-3179</v>
      </c>
      <c r="R22" s="20">
        <v>-9229</v>
      </c>
      <c r="S22" s="20">
        <v>-3076</v>
      </c>
      <c r="T22" s="20">
        <v>-3179</v>
      </c>
      <c r="U22" s="20">
        <v>-3076</v>
      </c>
      <c r="V22" s="20">
        <v>-9331</v>
      </c>
      <c r="W22" s="20">
        <v>-453073</v>
      </c>
      <c r="X22" s="20">
        <v>-540146</v>
      </c>
      <c r="Y22" s="20">
        <v>87073</v>
      </c>
      <c r="Z22" s="21">
        <v>-16.120271185938616</v>
      </c>
      <c r="AA22" s="22">
        <v>-540146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729938351</v>
      </c>
      <c r="D24" s="29">
        <f>SUM(D15:D23)</f>
        <v>0</v>
      </c>
      <c r="E24" s="36">
        <f t="shared" si="1"/>
        <v>783907231</v>
      </c>
      <c r="F24" s="37">
        <f t="shared" si="1"/>
        <v>866072402</v>
      </c>
      <c r="G24" s="37">
        <f t="shared" si="1"/>
        <v>-2146474</v>
      </c>
      <c r="H24" s="37">
        <f t="shared" si="1"/>
        <v>-1040924</v>
      </c>
      <c r="I24" s="37">
        <f t="shared" si="1"/>
        <v>-1414500</v>
      </c>
      <c r="J24" s="37">
        <f t="shared" si="1"/>
        <v>-4601898</v>
      </c>
      <c r="K24" s="37">
        <f t="shared" si="1"/>
        <v>3625306</v>
      </c>
      <c r="L24" s="37">
        <f t="shared" si="1"/>
        <v>740737592</v>
      </c>
      <c r="M24" s="37">
        <f t="shared" si="1"/>
        <v>14421821</v>
      </c>
      <c r="N24" s="37">
        <f t="shared" si="1"/>
        <v>758784719</v>
      </c>
      <c r="O24" s="37">
        <f t="shared" si="1"/>
        <v>-790746</v>
      </c>
      <c r="P24" s="37">
        <f t="shared" si="1"/>
        <v>24085514</v>
      </c>
      <c r="Q24" s="37">
        <f t="shared" si="1"/>
        <v>13216660</v>
      </c>
      <c r="R24" s="37">
        <f t="shared" si="1"/>
        <v>36511428</v>
      </c>
      <c r="S24" s="37">
        <f t="shared" si="1"/>
        <v>6833603</v>
      </c>
      <c r="T24" s="37">
        <f t="shared" si="1"/>
        <v>17736236</v>
      </c>
      <c r="U24" s="37">
        <f t="shared" si="1"/>
        <v>20418345</v>
      </c>
      <c r="V24" s="37">
        <f t="shared" si="1"/>
        <v>44988184</v>
      </c>
      <c r="W24" s="37">
        <f t="shared" si="1"/>
        <v>835682433</v>
      </c>
      <c r="X24" s="37">
        <f t="shared" si="1"/>
        <v>866072402</v>
      </c>
      <c r="Y24" s="37">
        <f t="shared" si="1"/>
        <v>-30389969</v>
      </c>
      <c r="Z24" s="38">
        <f>+IF(X24&lt;&gt;0,+(Y24/X24)*100,0)</f>
        <v>-3.5089409303218972</v>
      </c>
      <c r="AA24" s="39">
        <f>SUM(AA15:AA23)</f>
        <v>866072402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1254462773</v>
      </c>
      <c r="D25" s="29">
        <f>+D12+D24</f>
        <v>0</v>
      </c>
      <c r="E25" s="30">
        <f t="shared" si="2"/>
        <v>1362556786</v>
      </c>
      <c r="F25" s="31">
        <f t="shared" si="2"/>
        <v>1315197415</v>
      </c>
      <c r="G25" s="31">
        <f t="shared" si="2"/>
        <v>71397114</v>
      </c>
      <c r="H25" s="31">
        <f t="shared" si="2"/>
        <v>55232655</v>
      </c>
      <c r="I25" s="31">
        <f t="shared" si="2"/>
        <v>88941894</v>
      </c>
      <c r="J25" s="31">
        <f t="shared" si="2"/>
        <v>215571663</v>
      </c>
      <c r="K25" s="31">
        <f t="shared" si="2"/>
        <v>86954973</v>
      </c>
      <c r="L25" s="31">
        <f t="shared" si="2"/>
        <v>1115489121</v>
      </c>
      <c r="M25" s="31">
        <f t="shared" si="2"/>
        <v>83291315</v>
      </c>
      <c r="N25" s="31">
        <f t="shared" si="2"/>
        <v>1285735409</v>
      </c>
      <c r="O25" s="31">
        <f t="shared" si="2"/>
        <v>106411665</v>
      </c>
      <c r="P25" s="31">
        <f t="shared" si="2"/>
        <v>222260157</v>
      </c>
      <c r="Q25" s="31">
        <f t="shared" si="2"/>
        <v>69916559</v>
      </c>
      <c r="R25" s="31">
        <f t="shared" si="2"/>
        <v>398588381</v>
      </c>
      <c r="S25" s="31">
        <f t="shared" si="2"/>
        <v>104628763</v>
      </c>
      <c r="T25" s="31">
        <f t="shared" si="2"/>
        <v>166314152</v>
      </c>
      <c r="U25" s="31">
        <f t="shared" si="2"/>
        <v>140915641</v>
      </c>
      <c r="V25" s="31">
        <f t="shared" si="2"/>
        <v>411858556</v>
      </c>
      <c r="W25" s="31">
        <f t="shared" si="2"/>
        <v>2311754009</v>
      </c>
      <c r="X25" s="31">
        <f t="shared" si="2"/>
        <v>1315197415</v>
      </c>
      <c r="Y25" s="31">
        <f t="shared" si="2"/>
        <v>996556594</v>
      </c>
      <c r="Z25" s="32">
        <f>+IF(X25&lt;&gt;0,+(Y25/X25)*100,0)</f>
        <v>75.772396039875119</v>
      </c>
      <c r="AA25" s="33">
        <f>+AA12+AA24</f>
        <v>1315197415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>
        <v>-7277678</v>
      </c>
      <c r="J31" s="20">
        <v>-7277678</v>
      </c>
      <c r="K31" s="20"/>
      <c r="L31" s="20"/>
      <c r="M31" s="20">
        <v>-27439447</v>
      </c>
      <c r="N31" s="20">
        <v>-27439447</v>
      </c>
      <c r="O31" s="20"/>
      <c r="P31" s="20"/>
      <c r="Q31" s="20"/>
      <c r="R31" s="20"/>
      <c r="S31" s="20"/>
      <c r="T31" s="20">
        <v>33917127</v>
      </c>
      <c r="U31" s="20">
        <v>-321101</v>
      </c>
      <c r="V31" s="20">
        <v>33596026</v>
      </c>
      <c r="W31" s="20">
        <v>-1121099</v>
      </c>
      <c r="X31" s="20"/>
      <c r="Y31" s="20">
        <v>-1121099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142349585</v>
      </c>
      <c r="D32" s="18"/>
      <c r="E32" s="19">
        <v>1630040376</v>
      </c>
      <c r="F32" s="20">
        <v>134003013</v>
      </c>
      <c r="G32" s="20">
        <v>3863029</v>
      </c>
      <c r="H32" s="20">
        <v>2311812</v>
      </c>
      <c r="I32" s="20">
        <v>-56094237</v>
      </c>
      <c r="J32" s="20">
        <v>-49919396</v>
      </c>
      <c r="K32" s="20">
        <v>4519880</v>
      </c>
      <c r="L32" s="20">
        <v>156801843</v>
      </c>
      <c r="M32" s="20">
        <v>4271873</v>
      </c>
      <c r="N32" s="20">
        <v>165593596</v>
      </c>
      <c r="O32" s="20">
        <v>19467819</v>
      </c>
      <c r="P32" s="20">
        <v>23518823</v>
      </c>
      <c r="Q32" s="20">
        <v>20222046</v>
      </c>
      <c r="R32" s="20">
        <v>63208688</v>
      </c>
      <c r="S32" s="20">
        <v>2966112</v>
      </c>
      <c r="T32" s="20">
        <v>56303057</v>
      </c>
      <c r="U32" s="20">
        <v>84110032</v>
      </c>
      <c r="V32" s="20">
        <v>143379201</v>
      </c>
      <c r="W32" s="20">
        <v>322262089</v>
      </c>
      <c r="X32" s="20">
        <v>134003013</v>
      </c>
      <c r="Y32" s="20">
        <v>188259076</v>
      </c>
      <c r="Z32" s="21">
        <v>140.48868886254073</v>
      </c>
      <c r="AA32" s="22">
        <v>134003013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142349585</v>
      </c>
      <c r="D34" s="29">
        <f>SUM(D29:D33)</f>
        <v>0</v>
      </c>
      <c r="E34" s="30">
        <f t="shared" si="3"/>
        <v>1630040376</v>
      </c>
      <c r="F34" s="31">
        <f t="shared" si="3"/>
        <v>134003013</v>
      </c>
      <c r="G34" s="31">
        <f t="shared" si="3"/>
        <v>3863029</v>
      </c>
      <c r="H34" s="31">
        <f t="shared" si="3"/>
        <v>2311812</v>
      </c>
      <c r="I34" s="31">
        <f t="shared" si="3"/>
        <v>-63371915</v>
      </c>
      <c r="J34" s="31">
        <f t="shared" si="3"/>
        <v>-57197074</v>
      </c>
      <c r="K34" s="31">
        <f t="shared" si="3"/>
        <v>4519880</v>
      </c>
      <c r="L34" s="31">
        <f t="shared" si="3"/>
        <v>156801843</v>
      </c>
      <c r="M34" s="31">
        <f t="shared" si="3"/>
        <v>-23167574</v>
      </c>
      <c r="N34" s="31">
        <f t="shared" si="3"/>
        <v>138154149</v>
      </c>
      <c r="O34" s="31">
        <f t="shared" si="3"/>
        <v>19467819</v>
      </c>
      <c r="P34" s="31">
        <f t="shared" si="3"/>
        <v>23518823</v>
      </c>
      <c r="Q34" s="31">
        <f t="shared" si="3"/>
        <v>20222046</v>
      </c>
      <c r="R34" s="31">
        <f t="shared" si="3"/>
        <v>63208688</v>
      </c>
      <c r="S34" s="31">
        <f t="shared" si="3"/>
        <v>2966112</v>
      </c>
      <c r="T34" s="31">
        <f t="shared" si="3"/>
        <v>90220184</v>
      </c>
      <c r="U34" s="31">
        <f t="shared" si="3"/>
        <v>83788931</v>
      </c>
      <c r="V34" s="31">
        <f t="shared" si="3"/>
        <v>176975227</v>
      </c>
      <c r="W34" s="31">
        <f t="shared" si="3"/>
        <v>321140990</v>
      </c>
      <c r="X34" s="31">
        <f t="shared" si="3"/>
        <v>134003013</v>
      </c>
      <c r="Y34" s="31">
        <f t="shared" si="3"/>
        <v>187137977</v>
      </c>
      <c r="Z34" s="32">
        <f>+IF(X34&lt;&gt;0,+(Y34/X34)*100,0)</f>
        <v>139.65206662927795</v>
      </c>
      <c r="AA34" s="33">
        <f>SUM(AA29:AA33)</f>
        <v>134003013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566</v>
      </c>
      <c r="F38" s="20">
        <v>-2504500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-2504500</v>
      </c>
      <c r="Y38" s="20">
        <v>2504500</v>
      </c>
      <c r="Z38" s="21">
        <v>-100</v>
      </c>
      <c r="AA38" s="22">
        <v>-2504500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566</v>
      </c>
      <c r="F39" s="37">
        <f t="shared" si="4"/>
        <v>-2504500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-2504500</v>
      </c>
      <c r="Y39" s="37">
        <f t="shared" si="4"/>
        <v>2504500</v>
      </c>
      <c r="Z39" s="38">
        <f>+IF(X39&lt;&gt;0,+(Y39/X39)*100,0)</f>
        <v>-100</v>
      </c>
      <c r="AA39" s="39">
        <f>SUM(AA37:AA38)</f>
        <v>-2504500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142349585</v>
      </c>
      <c r="D40" s="29">
        <f>+D34+D39</f>
        <v>0</v>
      </c>
      <c r="E40" s="30">
        <f t="shared" si="5"/>
        <v>1630040942</v>
      </c>
      <c r="F40" s="31">
        <f t="shared" si="5"/>
        <v>131498513</v>
      </c>
      <c r="G40" s="31">
        <f t="shared" si="5"/>
        <v>3863029</v>
      </c>
      <c r="H40" s="31">
        <f t="shared" si="5"/>
        <v>2311812</v>
      </c>
      <c r="I40" s="31">
        <f t="shared" si="5"/>
        <v>-63371915</v>
      </c>
      <c r="J40" s="31">
        <f t="shared" si="5"/>
        <v>-57197074</v>
      </c>
      <c r="K40" s="31">
        <f t="shared" si="5"/>
        <v>4519880</v>
      </c>
      <c r="L40" s="31">
        <f t="shared" si="5"/>
        <v>156801843</v>
      </c>
      <c r="M40" s="31">
        <f t="shared" si="5"/>
        <v>-23167574</v>
      </c>
      <c r="N40" s="31">
        <f t="shared" si="5"/>
        <v>138154149</v>
      </c>
      <c r="O40" s="31">
        <f t="shared" si="5"/>
        <v>19467819</v>
      </c>
      <c r="P40" s="31">
        <f t="shared" si="5"/>
        <v>23518823</v>
      </c>
      <c r="Q40" s="31">
        <f t="shared" si="5"/>
        <v>20222046</v>
      </c>
      <c r="R40" s="31">
        <f t="shared" si="5"/>
        <v>63208688</v>
      </c>
      <c r="S40" s="31">
        <f t="shared" si="5"/>
        <v>2966112</v>
      </c>
      <c r="T40" s="31">
        <f t="shared" si="5"/>
        <v>90220184</v>
      </c>
      <c r="U40" s="31">
        <f t="shared" si="5"/>
        <v>83788931</v>
      </c>
      <c r="V40" s="31">
        <f t="shared" si="5"/>
        <v>176975227</v>
      </c>
      <c r="W40" s="31">
        <f t="shared" si="5"/>
        <v>321140990</v>
      </c>
      <c r="X40" s="31">
        <f t="shared" si="5"/>
        <v>131498513</v>
      </c>
      <c r="Y40" s="31">
        <f t="shared" si="5"/>
        <v>189642477</v>
      </c>
      <c r="Z40" s="32">
        <f>+IF(X40&lt;&gt;0,+(Y40/X40)*100,0)</f>
        <v>144.21644220417915</v>
      </c>
      <c r="AA40" s="33">
        <f>+AA34+AA39</f>
        <v>131498513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1112113188</v>
      </c>
      <c r="D42" s="43">
        <f>+D25-D40</f>
        <v>0</v>
      </c>
      <c r="E42" s="44">
        <f t="shared" si="6"/>
        <v>-267484156</v>
      </c>
      <c r="F42" s="45">
        <f t="shared" si="6"/>
        <v>1183698902</v>
      </c>
      <c r="G42" s="45">
        <f t="shared" si="6"/>
        <v>67534085</v>
      </c>
      <c r="H42" s="45">
        <f t="shared" si="6"/>
        <v>52920843</v>
      </c>
      <c r="I42" s="45">
        <f t="shared" si="6"/>
        <v>152313809</v>
      </c>
      <c r="J42" s="45">
        <f t="shared" si="6"/>
        <v>272768737</v>
      </c>
      <c r="K42" s="45">
        <f t="shared" si="6"/>
        <v>82435093</v>
      </c>
      <c r="L42" s="45">
        <f t="shared" si="6"/>
        <v>958687278</v>
      </c>
      <c r="M42" s="45">
        <f t="shared" si="6"/>
        <v>106458889</v>
      </c>
      <c r="N42" s="45">
        <f t="shared" si="6"/>
        <v>1147581260</v>
      </c>
      <c r="O42" s="45">
        <f t="shared" si="6"/>
        <v>86943846</v>
      </c>
      <c r="P42" s="45">
        <f t="shared" si="6"/>
        <v>198741334</v>
      </c>
      <c r="Q42" s="45">
        <f t="shared" si="6"/>
        <v>49694513</v>
      </c>
      <c r="R42" s="45">
        <f t="shared" si="6"/>
        <v>335379693</v>
      </c>
      <c r="S42" s="45">
        <f t="shared" si="6"/>
        <v>101662651</v>
      </c>
      <c r="T42" s="45">
        <f t="shared" si="6"/>
        <v>76093968</v>
      </c>
      <c r="U42" s="45">
        <f t="shared" si="6"/>
        <v>57126710</v>
      </c>
      <c r="V42" s="45">
        <f t="shared" si="6"/>
        <v>234883329</v>
      </c>
      <c r="W42" s="45">
        <f t="shared" si="6"/>
        <v>1990613019</v>
      </c>
      <c r="X42" s="45">
        <f t="shared" si="6"/>
        <v>1183698902</v>
      </c>
      <c r="Y42" s="45">
        <f t="shared" si="6"/>
        <v>806914117</v>
      </c>
      <c r="Z42" s="46">
        <f>+IF(X42&lt;&gt;0,+(Y42/X42)*100,0)</f>
        <v>68.168865886132252</v>
      </c>
      <c r="AA42" s="47">
        <f>+AA25-AA40</f>
        <v>1183698902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164161704</v>
      </c>
      <c r="D45" s="18"/>
      <c r="E45" s="19">
        <v>369129872</v>
      </c>
      <c r="F45" s="20">
        <v>362090130</v>
      </c>
      <c r="G45" s="20">
        <v>-327</v>
      </c>
      <c r="H45" s="20">
        <v>2064643</v>
      </c>
      <c r="I45" s="20">
        <v>-17031</v>
      </c>
      <c r="J45" s="20">
        <v>2047285</v>
      </c>
      <c r="K45" s="20">
        <v>-188294</v>
      </c>
      <c r="L45" s="20">
        <v>362063683</v>
      </c>
      <c r="M45" s="20"/>
      <c r="N45" s="20">
        <v>361875389</v>
      </c>
      <c r="O45" s="20"/>
      <c r="P45" s="20"/>
      <c r="Q45" s="20"/>
      <c r="R45" s="20"/>
      <c r="S45" s="20"/>
      <c r="T45" s="20">
        <v>-15495</v>
      </c>
      <c r="U45" s="20">
        <v>7893</v>
      </c>
      <c r="V45" s="20">
        <v>-7602</v>
      </c>
      <c r="W45" s="20">
        <v>363915072</v>
      </c>
      <c r="X45" s="20">
        <v>362090130</v>
      </c>
      <c r="Y45" s="20">
        <v>1824942</v>
      </c>
      <c r="Z45" s="48">
        <v>0.50400213891497125</v>
      </c>
      <c r="AA45" s="22">
        <v>362090130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164161704</v>
      </c>
      <c r="D48" s="51">
        <f>SUM(D45:D47)</f>
        <v>0</v>
      </c>
      <c r="E48" s="52">
        <f t="shared" si="7"/>
        <v>369129872</v>
      </c>
      <c r="F48" s="53">
        <f t="shared" si="7"/>
        <v>362090130</v>
      </c>
      <c r="G48" s="53">
        <f t="shared" si="7"/>
        <v>-327</v>
      </c>
      <c r="H48" s="53">
        <f t="shared" si="7"/>
        <v>2064643</v>
      </c>
      <c r="I48" s="53">
        <f t="shared" si="7"/>
        <v>-17031</v>
      </c>
      <c r="J48" s="53">
        <f t="shared" si="7"/>
        <v>2047285</v>
      </c>
      <c r="K48" s="53">
        <f t="shared" si="7"/>
        <v>-188294</v>
      </c>
      <c r="L48" s="53">
        <f t="shared" si="7"/>
        <v>362063683</v>
      </c>
      <c r="M48" s="53">
        <f t="shared" si="7"/>
        <v>0</v>
      </c>
      <c r="N48" s="53">
        <f t="shared" si="7"/>
        <v>361875389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-15495</v>
      </c>
      <c r="U48" s="53">
        <f t="shared" si="7"/>
        <v>7893</v>
      </c>
      <c r="V48" s="53">
        <f t="shared" si="7"/>
        <v>-7602</v>
      </c>
      <c r="W48" s="53">
        <f t="shared" si="7"/>
        <v>363915072</v>
      </c>
      <c r="X48" s="53">
        <f t="shared" si="7"/>
        <v>362090130</v>
      </c>
      <c r="Y48" s="53">
        <f t="shared" si="7"/>
        <v>1824942</v>
      </c>
      <c r="Z48" s="54">
        <f>+IF(X48&lt;&gt;0,+(Y48/X48)*100,0)</f>
        <v>0.50400213891497125</v>
      </c>
      <c r="AA48" s="55">
        <f>SUM(AA45:AA47)</f>
        <v>362090130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472100231</v>
      </c>
      <c r="D6" s="18"/>
      <c r="E6" s="19">
        <v>141653007</v>
      </c>
      <c r="F6" s="20">
        <v>148641404</v>
      </c>
      <c r="G6" s="20">
        <v>447175057</v>
      </c>
      <c r="H6" s="20">
        <v>-13245760</v>
      </c>
      <c r="I6" s="20">
        <v>-20722974</v>
      </c>
      <c r="J6" s="20">
        <v>413206323</v>
      </c>
      <c r="K6" s="20">
        <v>8527407</v>
      </c>
      <c r="L6" s="20">
        <v>77309324</v>
      </c>
      <c r="M6" s="20">
        <v>39323615</v>
      </c>
      <c r="N6" s="20">
        <v>125160346</v>
      </c>
      <c r="O6" s="20">
        <v>8001286</v>
      </c>
      <c r="P6" s="20">
        <v>25711624</v>
      </c>
      <c r="Q6" s="20">
        <v>29718028</v>
      </c>
      <c r="R6" s="20">
        <v>63430938</v>
      </c>
      <c r="S6" s="20">
        <v>12236908</v>
      </c>
      <c r="T6" s="20">
        <v>41429057</v>
      </c>
      <c r="U6" s="20">
        <v>70623083</v>
      </c>
      <c r="V6" s="20">
        <v>124289048</v>
      </c>
      <c r="W6" s="20">
        <v>726086655</v>
      </c>
      <c r="X6" s="20">
        <v>148641404</v>
      </c>
      <c r="Y6" s="20">
        <v>577445251</v>
      </c>
      <c r="Z6" s="21">
        <v>388.48210220081074</v>
      </c>
      <c r="AA6" s="22">
        <v>148641404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138499133</v>
      </c>
      <c r="D8" s="18"/>
      <c r="E8" s="19">
        <v>170372508</v>
      </c>
      <c r="F8" s="20">
        <v>170372508</v>
      </c>
      <c r="G8" s="20">
        <v>206323457</v>
      </c>
      <c r="H8" s="20">
        <v>9504932</v>
      </c>
      <c r="I8" s="20">
        <v>6410975</v>
      </c>
      <c r="J8" s="20">
        <v>222239364</v>
      </c>
      <c r="K8" s="20">
        <v>3366450</v>
      </c>
      <c r="L8" s="20">
        <v>1407484</v>
      </c>
      <c r="M8" s="20">
        <v>9022563</v>
      </c>
      <c r="N8" s="20">
        <v>13796497</v>
      </c>
      <c r="O8" s="20">
        <v>7803599</v>
      </c>
      <c r="P8" s="20">
        <v>-374066</v>
      </c>
      <c r="Q8" s="20">
        <v>-17838790</v>
      </c>
      <c r="R8" s="20">
        <v>-10409257</v>
      </c>
      <c r="S8" s="20">
        <v>7556363</v>
      </c>
      <c r="T8" s="20">
        <v>3139352</v>
      </c>
      <c r="U8" s="20">
        <v>-34783401</v>
      </c>
      <c r="V8" s="20">
        <v>-24087686</v>
      </c>
      <c r="W8" s="20">
        <v>201538918</v>
      </c>
      <c r="X8" s="20">
        <v>170372508</v>
      </c>
      <c r="Y8" s="20">
        <v>31166410</v>
      </c>
      <c r="Z8" s="21">
        <v>18.293098085989321</v>
      </c>
      <c r="AA8" s="22">
        <v>170372508</v>
      </c>
    </row>
    <row r="9" spans="1:27" ht="13.5" x14ac:dyDescent="0.25">
      <c r="A9" s="23" t="s">
        <v>37</v>
      </c>
      <c r="B9" s="17" t="s">
        <v>32</v>
      </c>
      <c r="C9" s="18">
        <v>5384865</v>
      </c>
      <c r="D9" s="18"/>
      <c r="E9" s="19">
        <v>1848</v>
      </c>
      <c r="F9" s="20">
        <v>6001848</v>
      </c>
      <c r="G9" s="20">
        <v>32003732</v>
      </c>
      <c r="H9" s="20">
        <v>16979253</v>
      </c>
      <c r="I9" s="20">
        <v>-37164949</v>
      </c>
      <c r="J9" s="20">
        <v>11818036</v>
      </c>
      <c r="K9" s="20">
        <v>10437254</v>
      </c>
      <c r="L9" s="20">
        <v>-2386136</v>
      </c>
      <c r="M9" s="20">
        <v>-10351456</v>
      </c>
      <c r="N9" s="20">
        <v>-2300338</v>
      </c>
      <c r="O9" s="20">
        <v>-828452</v>
      </c>
      <c r="P9" s="20">
        <v>1045208</v>
      </c>
      <c r="Q9" s="20">
        <v>-1761495</v>
      </c>
      <c r="R9" s="20">
        <v>-1544739</v>
      </c>
      <c r="S9" s="20">
        <v>548881</v>
      </c>
      <c r="T9" s="20">
        <v>-2145216</v>
      </c>
      <c r="U9" s="20">
        <v>7485374</v>
      </c>
      <c r="V9" s="20">
        <v>5889039</v>
      </c>
      <c r="W9" s="20">
        <v>13861998</v>
      </c>
      <c r="X9" s="20">
        <v>6001848</v>
      </c>
      <c r="Y9" s="20">
        <v>7860150</v>
      </c>
      <c r="Z9" s="21">
        <v>130.9621636535947</v>
      </c>
      <c r="AA9" s="22">
        <v>6001848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-82956712</v>
      </c>
      <c r="D11" s="18"/>
      <c r="E11" s="19"/>
      <c r="F11" s="20"/>
      <c r="G11" s="20">
        <v>-88597521</v>
      </c>
      <c r="H11" s="20">
        <v>-3576942</v>
      </c>
      <c r="I11" s="20">
        <v>-3924029</v>
      </c>
      <c r="J11" s="20">
        <v>-96098492</v>
      </c>
      <c r="K11" s="20">
        <v>-2917978</v>
      </c>
      <c r="L11" s="20">
        <v>-2236979</v>
      </c>
      <c r="M11" s="20">
        <v>-2068773</v>
      </c>
      <c r="N11" s="20">
        <v>-7223730</v>
      </c>
      <c r="O11" s="20">
        <v>-2441165</v>
      </c>
      <c r="P11" s="20">
        <v>-4112829</v>
      </c>
      <c r="Q11" s="20">
        <v>-3500951</v>
      </c>
      <c r="R11" s="20">
        <v>-10054945</v>
      </c>
      <c r="S11" s="20">
        <v>-2304415</v>
      </c>
      <c r="T11" s="20">
        <v>-1478265</v>
      </c>
      <c r="U11" s="20">
        <v>-93529</v>
      </c>
      <c r="V11" s="20">
        <v>-3876209</v>
      </c>
      <c r="W11" s="20">
        <v>-117253376</v>
      </c>
      <c r="X11" s="20"/>
      <c r="Y11" s="20">
        <v>-117253376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533027517</v>
      </c>
      <c r="D12" s="29">
        <f>SUM(D6:D11)</f>
        <v>0</v>
      </c>
      <c r="E12" s="30">
        <f t="shared" si="0"/>
        <v>312027363</v>
      </c>
      <c r="F12" s="31">
        <f t="shared" si="0"/>
        <v>325015760</v>
      </c>
      <c r="G12" s="31">
        <f t="shared" si="0"/>
        <v>596904725</v>
      </c>
      <c r="H12" s="31">
        <f t="shared" si="0"/>
        <v>9661483</v>
      </c>
      <c r="I12" s="31">
        <f t="shared" si="0"/>
        <v>-55400977</v>
      </c>
      <c r="J12" s="31">
        <f t="shared" si="0"/>
        <v>551165231</v>
      </c>
      <c r="K12" s="31">
        <f t="shared" si="0"/>
        <v>19413133</v>
      </c>
      <c r="L12" s="31">
        <f t="shared" si="0"/>
        <v>74093693</v>
      </c>
      <c r="M12" s="31">
        <f t="shared" si="0"/>
        <v>35925949</v>
      </c>
      <c r="N12" s="31">
        <f t="shared" si="0"/>
        <v>129432775</v>
      </c>
      <c r="O12" s="31">
        <f t="shared" si="0"/>
        <v>12535268</v>
      </c>
      <c r="P12" s="31">
        <f t="shared" si="0"/>
        <v>22269937</v>
      </c>
      <c r="Q12" s="31">
        <f t="shared" si="0"/>
        <v>6616792</v>
      </c>
      <c r="R12" s="31">
        <f t="shared" si="0"/>
        <v>41421997</v>
      </c>
      <c r="S12" s="31">
        <f t="shared" si="0"/>
        <v>18037737</v>
      </c>
      <c r="T12" s="31">
        <f t="shared" si="0"/>
        <v>40944928</v>
      </c>
      <c r="U12" s="31">
        <f t="shared" si="0"/>
        <v>43231527</v>
      </c>
      <c r="V12" s="31">
        <f t="shared" si="0"/>
        <v>102214192</v>
      </c>
      <c r="W12" s="31">
        <f t="shared" si="0"/>
        <v>824234195</v>
      </c>
      <c r="X12" s="31">
        <f t="shared" si="0"/>
        <v>325015760</v>
      </c>
      <c r="Y12" s="31">
        <f t="shared" si="0"/>
        <v>499218435</v>
      </c>
      <c r="Z12" s="32">
        <f>+IF(X12&lt;&gt;0,+(Y12/X12)*100,0)</f>
        <v>153.5982239753543</v>
      </c>
      <c r="AA12" s="33">
        <f>SUM(AA6:AA11)</f>
        <v>325015760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4141956041</v>
      </c>
      <c r="D19" s="18"/>
      <c r="E19" s="19">
        <v>100561016</v>
      </c>
      <c r="F19" s="20">
        <v>72581016</v>
      </c>
      <c r="G19" s="20">
        <v>4144180035</v>
      </c>
      <c r="H19" s="20">
        <v>1618639</v>
      </c>
      <c r="I19" s="20">
        <v>1006056</v>
      </c>
      <c r="J19" s="20">
        <v>4146804730</v>
      </c>
      <c r="K19" s="20">
        <v>5707268</v>
      </c>
      <c r="L19" s="20">
        <v>950278</v>
      </c>
      <c r="M19" s="20">
        <v>4620415</v>
      </c>
      <c r="N19" s="20">
        <v>11277961</v>
      </c>
      <c r="O19" s="20">
        <v>1727878</v>
      </c>
      <c r="P19" s="20">
        <v>3905176</v>
      </c>
      <c r="Q19" s="20">
        <v>1936895</v>
      </c>
      <c r="R19" s="20">
        <v>7569949</v>
      </c>
      <c r="S19" s="20">
        <v>8107000</v>
      </c>
      <c r="T19" s="20">
        <v>8473980</v>
      </c>
      <c r="U19" s="20">
        <v>11668500</v>
      </c>
      <c r="V19" s="20">
        <v>28249480</v>
      </c>
      <c r="W19" s="20">
        <v>4193902120</v>
      </c>
      <c r="X19" s="20">
        <v>72581016</v>
      </c>
      <c r="Y19" s="20">
        <v>4121321104</v>
      </c>
      <c r="Z19" s="21">
        <v>5678.2356201792491</v>
      </c>
      <c r="AA19" s="22">
        <v>72581016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4141956041</v>
      </c>
      <c r="D24" s="29">
        <f>SUM(D15:D23)</f>
        <v>0</v>
      </c>
      <c r="E24" s="36">
        <f t="shared" si="1"/>
        <v>100561016</v>
      </c>
      <c r="F24" s="37">
        <f t="shared" si="1"/>
        <v>72581016</v>
      </c>
      <c r="G24" s="37">
        <f t="shared" si="1"/>
        <v>4144180035</v>
      </c>
      <c r="H24" s="37">
        <f t="shared" si="1"/>
        <v>1618639</v>
      </c>
      <c r="I24" s="37">
        <f t="shared" si="1"/>
        <v>1006056</v>
      </c>
      <c r="J24" s="37">
        <f t="shared" si="1"/>
        <v>4146804730</v>
      </c>
      <c r="K24" s="37">
        <f t="shared" si="1"/>
        <v>5707268</v>
      </c>
      <c r="L24" s="37">
        <f t="shared" si="1"/>
        <v>950278</v>
      </c>
      <c r="M24" s="37">
        <f t="shared" si="1"/>
        <v>4620415</v>
      </c>
      <c r="N24" s="37">
        <f t="shared" si="1"/>
        <v>11277961</v>
      </c>
      <c r="O24" s="37">
        <f t="shared" si="1"/>
        <v>1727878</v>
      </c>
      <c r="P24" s="37">
        <f t="shared" si="1"/>
        <v>3905176</v>
      </c>
      <c r="Q24" s="37">
        <f t="shared" si="1"/>
        <v>1936895</v>
      </c>
      <c r="R24" s="37">
        <f t="shared" si="1"/>
        <v>7569949</v>
      </c>
      <c r="S24" s="37">
        <f t="shared" si="1"/>
        <v>8107000</v>
      </c>
      <c r="T24" s="37">
        <f t="shared" si="1"/>
        <v>8473980</v>
      </c>
      <c r="U24" s="37">
        <f t="shared" si="1"/>
        <v>11668500</v>
      </c>
      <c r="V24" s="37">
        <f t="shared" si="1"/>
        <v>28249480</v>
      </c>
      <c r="W24" s="37">
        <f t="shared" si="1"/>
        <v>4193902120</v>
      </c>
      <c r="X24" s="37">
        <f t="shared" si="1"/>
        <v>72581016</v>
      </c>
      <c r="Y24" s="37">
        <f t="shared" si="1"/>
        <v>4121321104</v>
      </c>
      <c r="Z24" s="38">
        <f>+IF(X24&lt;&gt;0,+(Y24/X24)*100,0)</f>
        <v>5678.2356201792491</v>
      </c>
      <c r="AA24" s="39">
        <f>SUM(AA15:AA23)</f>
        <v>72581016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4674983558</v>
      </c>
      <c r="D25" s="29">
        <f>+D12+D24</f>
        <v>0</v>
      </c>
      <c r="E25" s="30">
        <f t="shared" si="2"/>
        <v>412588379</v>
      </c>
      <c r="F25" s="31">
        <f t="shared" si="2"/>
        <v>397596776</v>
      </c>
      <c r="G25" s="31">
        <f t="shared" si="2"/>
        <v>4741084760</v>
      </c>
      <c r="H25" s="31">
        <f t="shared" si="2"/>
        <v>11280122</v>
      </c>
      <c r="I25" s="31">
        <f t="shared" si="2"/>
        <v>-54394921</v>
      </c>
      <c r="J25" s="31">
        <f t="shared" si="2"/>
        <v>4697969961</v>
      </c>
      <c r="K25" s="31">
        <f t="shared" si="2"/>
        <v>25120401</v>
      </c>
      <c r="L25" s="31">
        <f t="shared" si="2"/>
        <v>75043971</v>
      </c>
      <c r="M25" s="31">
        <f t="shared" si="2"/>
        <v>40546364</v>
      </c>
      <c r="N25" s="31">
        <f t="shared" si="2"/>
        <v>140710736</v>
      </c>
      <c r="O25" s="31">
        <f t="shared" si="2"/>
        <v>14263146</v>
      </c>
      <c r="P25" s="31">
        <f t="shared" si="2"/>
        <v>26175113</v>
      </c>
      <c r="Q25" s="31">
        <f t="shared" si="2"/>
        <v>8553687</v>
      </c>
      <c r="R25" s="31">
        <f t="shared" si="2"/>
        <v>48991946</v>
      </c>
      <c r="S25" s="31">
        <f t="shared" si="2"/>
        <v>26144737</v>
      </c>
      <c r="T25" s="31">
        <f t="shared" si="2"/>
        <v>49418908</v>
      </c>
      <c r="U25" s="31">
        <f t="shared" si="2"/>
        <v>54900027</v>
      </c>
      <c r="V25" s="31">
        <f t="shared" si="2"/>
        <v>130463672</v>
      </c>
      <c r="W25" s="31">
        <f t="shared" si="2"/>
        <v>5018136315</v>
      </c>
      <c r="X25" s="31">
        <f t="shared" si="2"/>
        <v>397596776</v>
      </c>
      <c r="Y25" s="31">
        <f t="shared" si="2"/>
        <v>4620539539</v>
      </c>
      <c r="Z25" s="32">
        <f>+IF(X25&lt;&gt;0,+(Y25/X25)*100,0)</f>
        <v>1162.1169531314308</v>
      </c>
      <c r="AA25" s="33">
        <f>+AA12+AA24</f>
        <v>397596776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-2866864</v>
      </c>
      <c r="D31" s="18"/>
      <c r="E31" s="19"/>
      <c r="F31" s="20"/>
      <c r="G31" s="20">
        <v>-2904855</v>
      </c>
      <c r="H31" s="20">
        <v>-138328</v>
      </c>
      <c r="I31" s="20">
        <v>-92323</v>
      </c>
      <c r="J31" s="20">
        <v>-3135506</v>
      </c>
      <c r="K31" s="20">
        <v>-110072</v>
      </c>
      <c r="L31" s="20">
        <v>-118651</v>
      </c>
      <c r="M31" s="20">
        <v>-66739</v>
      </c>
      <c r="N31" s="20">
        <v>-295462</v>
      </c>
      <c r="O31" s="20">
        <v>-43271</v>
      </c>
      <c r="P31" s="20">
        <v>-102342</v>
      </c>
      <c r="Q31" s="20">
        <v>-64925</v>
      </c>
      <c r="R31" s="20">
        <v>-210538</v>
      </c>
      <c r="S31" s="20">
        <v>-45115</v>
      </c>
      <c r="T31" s="20">
        <v>-56410</v>
      </c>
      <c r="U31" s="20">
        <v>46089</v>
      </c>
      <c r="V31" s="20">
        <v>-55436</v>
      </c>
      <c r="W31" s="20">
        <v>-3696942</v>
      </c>
      <c r="X31" s="20"/>
      <c r="Y31" s="20">
        <v>-3696942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133655085</v>
      </c>
      <c r="D32" s="18"/>
      <c r="E32" s="19">
        <v>60858362</v>
      </c>
      <c r="F32" s="20">
        <v>60490551</v>
      </c>
      <c r="G32" s="20">
        <v>162471506</v>
      </c>
      <c r="H32" s="20">
        <v>26717164</v>
      </c>
      <c r="I32" s="20">
        <v>-68129219</v>
      </c>
      <c r="J32" s="20">
        <v>121059451</v>
      </c>
      <c r="K32" s="20">
        <v>-139881</v>
      </c>
      <c r="L32" s="20">
        <v>35784292</v>
      </c>
      <c r="M32" s="20">
        <v>-46262776</v>
      </c>
      <c r="N32" s="20">
        <v>-10618365</v>
      </c>
      <c r="O32" s="20">
        <v>-5074636</v>
      </c>
      <c r="P32" s="20">
        <v>8116449</v>
      </c>
      <c r="Q32" s="20">
        <v>-12100480</v>
      </c>
      <c r="R32" s="20">
        <v>-9058667</v>
      </c>
      <c r="S32" s="20">
        <v>5020646</v>
      </c>
      <c r="T32" s="20">
        <v>-1944398</v>
      </c>
      <c r="U32" s="20">
        <v>65045412</v>
      </c>
      <c r="V32" s="20">
        <v>68121660</v>
      </c>
      <c r="W32" s="20">
        <v>169504079</v>
      </c>
      <c r="X32" s="20">
        <v>60490551</v>
      </c>
      <c r="Y32" s="20">
        <v>109013528</v>
      </c>
      <c r="Z32" s="21">
        <v>180.21579601746396</v>
      </c>
      <c r="AA32" s="22">
        <v>60490551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130788221</v>
      </c>
      <c r="D34" s="29">
        <f>SUM(D29:D33)</f>
        <v>0</v>
      </c>
      <c r="E34" s="30">
        <f t="shared" si="3"/>
        <v>60858362</v>
      </c>
      <c r="F34" s="31">
        <f t="shared" si="3"/>
        <v>60490551</v>
      </c>
      <c r="G34" s="31">
        <f t="shared" si="3"/>
        <v>159566651</v>
      </c>
      <c r="H34" s="31">
        <f t="shared" si="3"/>
        <v>26578836</v>
      </c>
      <c r="I34" s="31">
        <f t="shared" si="3"/>
        <v>-68221542</v>
      </c>
      <c r="J34" s="31">
        <f t="shared" si="3"/>
        <v>117923945</v>
      </c>
      <c r="K34" s="31">
        <f t="shared" si="3"/>
        <v>-249953</v>
      </c>
      <c r="L34" s="31">
        <f t="shared" si="3"/>
        <v>35665641</v>
      </c>
      <c r="M34" s="31">
        <f t="shared" si="3"/>
        <v>-46329515</v>
      </c>
      <c r="N34" s="31">
        <f t="shared" si="3"/>
        <v>-10913827</v>
      </c>
      <c r="O34" s="31">
        <f t="shared" si="3"/>
        <v>-5117907</v>
      </c>
      <c r="P34" s="31">
        <f t="shared" si="3"/>
        <v>8014107</v>
      </c>
      <c r="Q34" s="31">
        <f t="shared" si="3"/>
        <v>-12165405</v>
      </c>
      <c r="R34" s="31">
        <f t="shared" si="3"/>
        <v>-9269205</v>
      </c>
      <c r="S34" s="31">
        <f t="shared" si="3"/>
        <v>4975531</v>
      </c>
      <c r="T34" s="31">
        <f t="shared" si="3"/>
        <v>-2000808</v>
      </c>
      <c r="U34" s="31">
        <f t="shared" si="3"/>
        <v>65091501</v>
      </c>
      <c r="V34" s="31">
        <f t="shared" si="3"/>
        <v>68066224</v>
      </c>
      <c r="W34" s="31">
        <f t="shared" si="3"/>
        <v>165807137</v>
      </c>
      <c r="X34" s="31">
        <f t="shared" si="3"/>
        <v>60490551</v>
      </c>
      <c r="Y34" s="31">
        <f t="shared" si="3"/>
        <v>105316586</v>
      </c>
      <c r="Z34" s="32">
        <f>+IF(X34&lt;&gt;0,+(Y34/X34)*100,0)</f>
        <v>174.1041935623962</v>
      </c>
      <c r="AA34" s="33">
        <f>SUM(AA29:AA33)</f>
        <v>60490551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130788221</v>
      </c>
      <c r="D40" s="29">
        <f>+D34+D39</f>
        <v>0</v>
      </c>
      <c r="E40" s="30">
        <f t="shared" si="5"/>
        <v>60858362</v>
      </c>
      <c r="F40" s="31">
        <f t="shared" si="5"/>
        <v>60490551</v>
      </c>
      <c r="G40" s="31">
        <f t="shared" si="5"/>
        <v>159566651</v>
      </c>
      <c r="H40" s="31">
        <f t="shared" si="5"/>
        <v>26578836</v>
      </c>
      <c r="I40" s="31">
        <f t="shared" si="5"/>
        <v>-68221542</v>
      </c>
      <c r="J40" s="31">
        <f t="shared" si="5"/>
        <v>117923945</v>
      </c>
      <c r="K40" s="31">
        <f t="shared" si="5"/>
        <v>-249953</v>
      </c>
      <c r="L40" s="31">
        <f t="shared" si="5"/>
        <v>35665641</v>
      </c>
      <c r="M40" s="31">
        <f t="shared" si="5"/>
        <v>-46329515</v>
      </c>
      <c r="N40" s="31">
        <f t="shared" si="5"/>
        <v>-10913827</v>
      </c>
      <c r="O40" s="31">
        <f t="shared" si="5"/>
        <v>-5117907</v>
      </c>
      <c r="P40" s="31">
        <f t="shared" si="5"/>
        <v>8014107</v>
      </c>
      <c r="Q40" s="31">
        <f t="shared" si="5"/>
        <v>-12165405</v>
      </c>
      <c r="R40" s="31">
        <f t="shared" si="5"/>
        <v>-9269205</v>
      </c>
      <c r="S40" s="31">
        <f t="shared" si="5"/>
        <v>4975531</v>
      </c>
      <c r="T40" s="31">
        <f t="shared" si="5"/>
        <v>-2000808</v>
      </c>
      <c r="U40" s="31">
        <f t="shared" si="5"/>
        <v>65091501</v>
      </c>
      <c r="V40" s="31">
        <f t="shared" si="5"/>
        <v>68066224</v>
      </c>
      <c r="W40" s="31">
        <f t="shared" si="5"/>
        <v>165807137</v>
      </c>
      <c r="X40" s="31">
        <f t="shared" si="5"/>
        <v>60490551</v>
      </c>
      <c r="Y40" s="31">
        <f t="shared" si="5"/>
        <v>105316586</v>
      </c>
      <c r="Z40" s="32">
        <f>+IF(X40&lt;&gt;0,+(Y40/X40)*100,0)</f>
        <v>174.1041935623962</v>
      </c>
      <c r="AA40" s="33">
        <f>+AA34+AA39</f>
        <v>60490551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4544195337</v>
      </c>
      <c r="D42" s="43">
        <f>+D25-D40</f>
        <v>0</v>
      </c>
      <c r="E42" s="44">
        <f t="shared" si="6"/>
        <v>351730017</v>
      </c>
      <c r="F42" s="45">
        <f t="shared" si="6"/>
        <v>337106225</v>
      </c>
      <c r="G42" s="45">
        <f t="shared" si="6"/>
        <v>4581518109</v>
      </c>
      <c r="H42" s="45">
        <f t="shared" si="6"/>
        <v>-15298714</v>
      </c>
      <c r="I42" s="45">
        <f t="shared" si="6"/>
        <v>13826621</v>
      </c>
      <c r="J42" s="45">
        <f t="shared" si="6"/>
        <v>4580046016</v>
      </c>
      <c r="K42" s="45">
        <f t="shared" si="6"/>
        <v>25370354</v>
      </c>
      <c r="L42" s="45">
        <f t="shared" si="6"/>
        <v>39378330</v>
      </c>
      <c r="M42" s="45">
        <f t="shared" si="6"/>
        <v>86875879</v>
      </c>
      <c r="N42" s="45">
        <f t="shared" si="6"/>
        <v>151624563</v>
      </c>
      <c r="O42" s="45">
        <f t="shared" si="6"/>
        <v>19381053</v>
      </c>
      <c r="P42" s="45">
        <f t="shared" si="6"/>
        <v>18161006</v>
      </c>
      <c r="Q42" s="45">
        <f t="shared" si="6"/>
        <v>20719092</v>
      </c>
      <c r="R42" s="45">
        <f t="shared" si="6"/>
        <v>58261151</v>
      </c>
      <c r="S42" s="45">
        <f t="shared" si="6"/>
        <v>21169206</v>
      </c>
      <c r="T42" s="45">
        <f t="shared" si="6"/>
        <v>51419716</v>
      </c>
      <c r="U42" s="45">
        <f t="shared" si="6"/>
        <v>-10191474</v>
      </c>
      <c r="V42" s="45">
        <f t="shared" si="6"/>
        <v>62397448</v>
      </c>
      <c r="W42" s="45">
        <f t="shared" si="6"/>
        <v>4852329178</v>
      </c>
      <c r="X42" s="45">
        <f t="shared" si="6"/>
        <v>337106225</v>
      </c>
      <c r="Y42" s="45">
        <f t="shared" si="6"/>
        <v>4515222953</v>
      </c>
      <c r="Z42" s="46">
        <f>+IF(X42&lt;&gt;0,+(Y42/X42)*100,0)</f>
        <v>1339.4065781490688</v>
      </c>
      <c r="AA42" s="47">
        <f>+AA25-AA40</f>
        <v>337106225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351730018</v>
      </c>
      <c r="F45" s="20">
        <v>337106225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337106225</v>
      </c>
      <c r="Y45" s="20">
        <v>-337106225</v>
      </c>
      <c r="Z45" s="48">
        <v>-100</v>
      </c>
      <c r="AA45" s="22">
        <v>337106225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351730018</v>
      </c>
      <c r="F48" s="53">
        <f t="shared" si="7"/>
        <v>337106225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337106225</v>
      </c>
      <c r="Y48" s="53">
        <f t="shared" si="7"/>
        <v>-337106225</v>
      </c>
      <c r="Z48" s="54">
        <f>+IF(X48&lt;&gt;0,+(Y48/X48)*100,0)</f>
        <v>-100</v>
      </c>
      <c r="AA48" s="55">
        <f>SUM(AA45:AA47)</f>
        <v>337106225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461993477</v>
      </c>
      <c r="D6" s="18"/>
      <c r="E6" s="19">
        <v>-217706351</v>
      </c>
      <c r="F6" s="20">
        <v>-187923157</v>
      </c>
      <c r="G6" s="20">
        <v>427177501</v>
      </c>
      <c r="H6" s="20">
        <v>24570885</v>
      </c>
      <c r="I6" s="20">
        <v>23596276</v>
      </c>
      <c r="J6" s="20">
        <v>475344662</v>
      </c>
      <c r="K6" s="20">
        <v>11583087</v>
      </c>
      <c r="L6" s="20">
        <v>26294499</v>
      </c>
      <c r="M6" s="20">
        <v>-16238924</v>
      </c>
      <c r="N6" s="20">
        <v>21638662</v>
      </c>
      <c r="O6" s="20">
        <v>25432531</v>
      </c>
      <c r="P6" s="20">
        <v>22991051</v>
      </c>
      <c r="Q6" s="20">
        <v>-4622772</v>
      </c>
      <c r="R6" s="20">
        <v>43800810</v>
      </c>
      <c r="S6" s="20">
        <v>12412335</v>
      </c>
      <c r="T6" s="20">
        <v>25282712</v>
      </c>
      <c r="U6" s="20">
        <v>9295753</v>
      </c>
      <c r="V6" s="20">
        <v>46990800</v>
      </c>
      <c r="W6" s="20">
        <v>587774934</v>
      </c>
      <c r="X6" s="20">
        <v>-187923157</v>
      </c>
      <c r="Y6" s="20">
        <v>775698091</v>
      </c>
      <c r="Z6" s="21">
        <v>-412.77408456904539</v>
      </c>
      <c r="AA6" s="22">
        <v>-187923157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350787008</v>
      </c>
      <c r="D8" s="18"/>
      <c r="E8" s="19">
        <v>203244627</v>
      </c>
      <c r="F8" s="20">
        <v>203244627</v>
      </c>
      <c r="G8" s="20">
        <v>438994545</v>
      </c>
      <c r="H8" s="20">
        <v>-50992238</v>
      </c>
      <c r="I8" s="20">
        <v>17651264</v>
      </c>
      <c r="J8" s="20">
        <v>405653571</v>
      </c>
      <c r="K8" s="20">
        <v>12795627</v>
      </c>
      <c r="L8" s="20">
        <v>4851335</v>
      </c>
      <c r="M8" s="20">
        <v>19828045</v>
      </c>
      <c r="N8" s="20">
        <v>37475007</v>
      </c>
      <c r="O8" s="20">
        <v>18974106</v>
      </c>
      <c r="P8" s="20">
        <v>15760509</v>
      </c>
      <c r="Q8" s="20">
        <v>16097556</v>
      </c>
      <c r="R8" s="20">
        <v>50832171</v>
      </c>
      <c r="S8" s="20">
        <v>19246103</v>
      </c>
      <c r="T8" s="20">
        <v>13824763</v>
      </c>
      <c r="U8" s="20">
        <v>14154975</v>
      </c>
      <c r="V8" s="20">
        <v>47225841</v>
      </c>
      <c r="W8" s="20">
        <v>541186590</v>
      </c>
      <c r="X8" s="20">
        <v>203244627</v>
      </c>
      <c r="Y8" s="20">
        <v>337941963</v>
      </c>
      <c r="Z8" s="21">
        <v>166.27350399772192</v>
      </c>
      <c r="AA8" s="22">
        <v>203244627</v>
      </c>
    </row>
    <row r="9" spans="1:27" ht="13.5" x14ac:dyDescent="0.25">
      <c r="A9" s="23" t="s">
        <v>37</v>
      </c>
      <c r="B9" s="17" t="s">
        <v>32</v>
      </c>
      <c r="C9" s="18">
        <v>328490478</v>
      </c>
      <c r="D9" s="18"/>
      <c r="E9" s="19">
        <v>96902</v>
      </c>
      <c r="F9" s="20">
        <v>96902</v>
      </c>
      <c r="G9" s="20">
        <v>307610337</v>
      </c>
      <c r="H9" s="20">
        <v>42433387</v>
      </c>
      <c r="I9" s="20">
        <v>6350369</v>
      </c>
      <c r="J9" s="20">
        <v>356394093</v>
      </c>
      <c r="K9" s="20">
        <v>8207373</v>
      </c>
      <c r="L9" s="20">
        <v>1432617</v>
      </c>
      <c r="M9" s="20">
        <v>9163959</v>
      </c>
      <c r="N9" s="20">
        <v>18803949</v>
      </c>
      <c r="O9" s="20">
        <v>4421206</v>
      </c>
      <c r="P9" s="20">
        <v>11137432</v>
      </c>
      <c r="Q9" s="20">
        <v>7458296</v>
      </c>
      <c r="R9" s="20">
        <v>23016934</v>
      </c>
      <c r="S9" s="20">
        <v>229834</v>
      </c>
      <c r="T9" s="20">
        <v>12344556</v>
      </c>
      <c r="U9" s="20">
        <v>39863801</v>
      </c>
      <c r="V9" s="20">
        <v>52438191</v>
      </c>
      <c r="W9" s="20">
        <v>450653167</v>
      </c>
      <c r="X9" s="20">
        <v>96902</v>
      </c>
      <c r="Y9" s="20">
        <v>450556265</v>
      </c>
      <c r="Z9" s="21">
        <v>464960.74900414853</v>
      </c>
      <c r="AA9" s="22">
        <v>96902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-30323185</v>
      </c>
      <c r="D11" s="18"/>
      <c r="E11" s="19">
        <v>-12629977</v>
      </c>
      <c r="F11" s="20">
        <v>-37527977</v>
      </c>
      <c r="G11" s="20">
        <v>-34740426</v>
      </c>
      <c r="H11" s="20">
        <v>-2086167</v>
      </c>
      <c r="I11" s="20">
        <v>-3704628</v>
      </c>
      <c r="J11" s="20">
        <v>-40531221</v>
      </c>
      <c r="K11" s="20">
        <v>-2042120</v>
      </c>
      <c r="L11" s="20">
        <v>-2839376</v>
      </c>
      <c r="M11" s="20">
        <v>-2239943</v>
      </c>
      <c r="N11" s="20">
        <v>-7121439</v>
      </c>
      <c r="O11" s="20">
        <v>-7826035</v>
      </c>
      <c r="P11" s="20">
        <v>-5051554</v>
      </c>
      <c r="Q11" s="20">
        <v>-4223635</v>
      </c>
      <c r="R11" s="20">
        <v>-17101224</v>
      </c>
      <c r="S11" s="20">
        <v>-1793491</v>
      </c>
      <c r="T11" s="20">
        <v>-4297185</v>
      </c>
      <c r="U11" s="20">
        <v>-3811942</v>
      </c>
      <c r="V11" s="20">
        <v>-9902618</v>
      </c>
      <c r="W11" s="20">
        <v>-74656502</v>
      </c>
      <c r="X11" s="20">
        <v>-37527977</v>
      </c>
      <c r="Y11" s="20">
        <v>-37128525</v>
      </c>
      <c r="Z11" s="21">
        <v>98.935588774209705</v>
      </c>
      <c r="AA11" s="22">
        <v>-37527977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1110947778</v>
      </c>
      <c r="D12" s="29">
        <f>SUM(D6:D11)</f>
        <v>0</v>
      </c>
      <c r="E12" s="30">
        <f t="shared" si="0"/>
        <v>-26994799</v>
      </c>
      <c r="F12" s="31">
        <f t="shared" si="0"/>
        <v>-22109605</v>
      </c>
      <c r="G12" s="31">
        <f t="shared" si="0"/>
        <v>1139041957</v>
      </c>
      <c r="H12" s="31">
        <f t="shared" si="0"/>
        <v>13925867</v>
      </c>
      <c r="I12" s="31">
        <f t="shared" si="0"/>
        <v>43893281</v>
      </c>
      <c r="J12" s="31">
        <f t="shared" si="0"/>
        <v>1196861105</v>
      </c>
      <c r="K12" s="31">
        <f t="shared" si="0"/>
        <v>30543967</v>
      </c>
      <c r="L12" s="31">
        <f t="shared" si="0"/>
        <v>29739075</v>
      </c>
      <c r="M12" s="31">
        <f t="shared" si="0"/>
        <v>10513137</v>
      </c>
      <c r="N12" s="31">
        <f t="shared" si="0"/>
        <v>70796179</v>
      </c>
      <c r="O12" s="31">
        <f t="shared" si="0"/>
        <v>41001808</v>
      </c>
      <c r="P12" s="31">
        <f t="shared" si="0"/>
        <v>44837438</v>
      </c>
      <c r="Q12" s="31">
        <f t="shared" si="0"/>
        <v>14709445</v>
      </c>
      <c r="R12" s="31">
        <f t="shared" si="0"/>
        <v>100548691</v>
      </c>
      <c r="S12" s="31">
        <f t="shared" si="0"/>
        <v>30094781</v>
      </c>
      <c r="T12" s="31">
        <f t="shared" si="0"/>
        <v>47154846</v>
      </c>
      <c r="U12" s="31">
        <f t="shared" si="0"/>
        <v>59502587</v>
      </c>
      <c r="V12" s="31">
        <f t="shared" si="0"/>
        <v>136752214</v>
      </c>
      <c r="W12" s="31">
        <f t="shared" si="0"/>
        <v>1504958189</v>
      </c>
      <c r="X12" s="31">
        <f t="shared" si="0"/>
        <v>-22109605</v>
      </c>
      <c r="Y12" s="31">
        <f t="shared" si="0"/>
        <v>1527067794</v>
      </c>
      <c r="Z12" s="32">
        <f>+IF(X12&lt;&gt;0,+(Y12/X12)*100,0)</f>
        <v>-6906.8072179489409</v>
      </c>
      <c r="AA12" s="33">
        <f>SUM(AA6:AA11)</f>
        <v>-22109605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9238076</v>
      </c>
      <c r="D15" s="18"/>
      <c r="E15" s="19"/>
      <c r="F15" s="20"/>
      <c r="G15" s="20">
        <v>9238076</v>
      </c>
      <c r="H15" s="20"/>
      <c r="I15" s="20"/>
      <c r="J15" s="20">
        <v>9238076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9238076</v>
      </c>
      <c r="X15" s="20"/>
      <c r="Y15" s="20">
        <v>9238076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-426124775</v>
      </c>
      <c r="D19" s="18"/>
      <c r="E19" s="19">
        <v>41176000</v>
      </c>
      <c r="F19" s="20">
        <v>47005138</v>
      </c>
      <c r="G19" s="20">
        <v>-444760792</v>
      </c>
      <c r="H19" s="20">
        <v>-13693267</v>
      </c>
      <c r="I19" s="20">
        <v>-9452470</v>
      </c>
      <c r="J19" s="20">
        <v>-467906529</v>
      </c>
      <c r="K19" s="20">
        <v>-285596</v>
      </c>
      <c r="L19" s="20">
        <v>-7874500</v>
      </c>
      <c r="M19" s="20">
        <v>-800810</v>
      </c>
      <c r="N19" s="20">
        <v>-8960906</v>
      </c>
      <c r="O19" s="20">
        <v>-9689314</v>
      </c>
      <c r="P19" s="20">
        <v>-8873990</v>
      </c>
      <c r="Q19" s="20">
        <v>-9825093</v>
      </c>
      <c r="R19" s="20">
        <v>-28388397</v>
      </c>
      <c r="S19" s="20">
        <v>-9507867</v>
      </c>
      <c r="T19" s="20">
        <v>-9500090</v>
      </c>
      <c r="U19" s="20">
        <v>946620</v>
      </c>
      <c r="V19" s="20">
        <v>-18061337</v>
      </c>
      <c r="W19" s="20">
        <v>-523317169</v>
      </c>
      <c r="X19" s="20">
        <v>47005138</v>
      </c>
      <c r="Y19" s="20">
        <v>-570322307</v>
      </c>
      <c r="Z19" s="21">
        <v>-1213.3190780122802</v>
      </c>
      <c r="AA19" s="22">
        <v>47005138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-416886699</v>
      </c>
      <c r="D24" s="29">
        <f>SUM(D15:D23)</f>
        <v>0</v>
      </c>
      <c r="E24" s="36">
        <f t="shared" si="1"/>
        <v>41176000</v>
      </c>
      <c r="F24" s="37">
        <f t="shared" si="1"/>
        <v>47005138</v>
      </c>
      <c r="G24" s="37">
        <f t="shared" si="1"/>
        <v>-435522716</v>
      </c>
      <c r="H24" s="37">
        <f t="shared" si="1"/>
        <v>-13693267</v>
      </c>
      <c r="I24" s="37">
        <f t="shared" si="1"/>
        <v>-9452470</v>
      </c>
      <c r="J24" s="37">
        <f t="shared" si="1"/>
        <v>-458668453</v>
      </c>
      <c r="K24" s="37">
        <f t="shared" si="1"/>
        <v>-285596</v>
      </c>
      <c r="L24" s="37">
        <f t="shared" si="1"/>
        <v>-7874500</v>
      </c>
      <c r="M24" s="37">
        <f t="shared" si="1"/>
        <v>-800810</v>
      </c>
      <c r="N24" s="37">
        <f t="shared" si="1"/>
        <v>-8960906</v>
      </c>
      <c r="O24" s="37">
        <f t="shared" si="1"/>
        <v>-9689314</v>
      </c>
      <c r="P24" s="37">
        <f t="shared" si="1"/>
        <v>-8873990</v>
      </c>
      <c r="Q24" s="37">
        <f t="shared" si="1"/>
        <v>-9825093</v>
      </c>
      <c r="R24" s="37">
        <f t="shared" si="1"/>
        <v>-28388397</v>
      </c>
      <c r="S24" s="37">
        <f t="shared" si="1"/>
        <v>-9507867</v>
      </c>
      <c r="T24" s="37">
        <f t="shared" si="1"/>
        <v>-9500090</v>
      </c>
      <c r="U24" s="37">
        <f t="shared" si="1"/>
        <v>946620</v>
      </c>
      <c r="V24" s="37">
        <f t="shared" si="1"/>
        <v>-18061337</v>
      </c>
      <c r="W24" s="37">
        <f t="shared" si="1"/>
        <v>-514079093</v>
      </c>
      <c r="X24" s="37">
        <f t="shared" si="1"/>
        <v>47005138</v>
      </c>
      <c r="Y24" s="37">
        <f t="shared" si="1"/>
        <v>-561084231</v>
      </c>
      <c r="Z24" s="38">
        <f>+IF(X24&lt;&gt;0,+(Y24/X24)*100,0)</f>
        <v>-1193.6657456467844</v>
      </c>
      <c r="AA24" s="39">
        <f>SUM(AA15:AA23)</f>
        <v>47005138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694061079</v>
      </c>
      <c r="D25" s="29">
        <f>+D12+D24</f>
        <v>0</v>
      </c>
      <c r="E25" s="30">
        <f t="shared" si="2"/>
        <v>14181201</v>
      </c>
      <c r="F25" s="31">
        <f t="shared" si="2"/>
        <v>24895533</v>
      </c>
      <c r="G25" s="31">
        <f t="shared" si="2"/>
        <v>703519241</v>
      </c>
      <c r="H25" s="31">
        <f t="shared" si="2"/>
        <v>232600</v>
      </c>
      <c r="I25" s="31">
        <f t="shared" si="2"/>
        <v>34440811</v>
      </c>
      <c r="J25" s="31">
        <f t="shared" si="2"/>
        <v>738192652</v>
      </c>
      <c r="K25" s="31">
        <f t="shared" si="2"/>
        <v>30258371</v>
      </c>
      <c r="L25" s="31">
        <f t="shared" si="2"/>
        <v>21864575</v>
      </c>
      <c r="M25" s="31">
        <f t="shared" si="2"/>
        <v>9712327</v>
      </c>
      <c r="N25" s="31">
        <f t="shared" si="2"/>
        <v>61835273</v>
      </c>
      <c r="O25" s="31">
        <f t="shared" si="2"/>
        <v>31312494</v>
      </c>
      <c r="P25" s="31">
        <f t="shared" si="2"/>
        <v>35963448</v>
      </c>
      <c r="Q25" s="31">
        <f t="shared" si="2"/>
        <v>4884352</v>
      </c>
      <c r="R25" s="31">
        <f t="shared" si="2"/>
        <v>72160294</v>
      </c>
      <c r="S25" s="31">
        <f t="shared" si="2"/>
        <v>20586914</v>
      </c>
      <c r="T25" s="31">
        <f t="shared" si="2"/>
        <v>37654756</v>
      </c>
      <c r="U25" s="31">
        <f t="shared" si="2"/>
        <v>60449207</v>
      </c>
      <c r="V25" s="31">
        <f t="shared" si="2"/>
        <v>118690877</v>
      </c>
      <c r="W25" s="31">
        <f t="shared" si="2"/>
        <v>990879096</v>
      </c>
      <c r="X25" s="31">
        <f t="shared" si="2"/>
        <v>24895533</v>
      </c>
      <c r="Y25" s="31">
        <f t="shared" si="2"/>
        <v>965983563</v>
      </c>
      <c r="Z25" s="32">
        <f>+IF(X25&lt;&gt;0,+(Y25/X25)*100,0)</f>
        <v>3880.1481494692239</v>
      </c>
      <c r="AA25" s="33">
        <f>+AA12+AA24</f>
        <v>24895533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8745802</v>
      </c>
      <c r="D31" s="18"/>
      <c r="E31" s="19"/>
      <c r="F31" s="20"/>
      <c r="G31" s="20">
        <v>8729443</v>
      </c>
      <c r="H31" s="20">
        <v>9524</v>
      </c>
      <c r="I31" s="20">
        <v>34736</v>
      </c>
      <c r="J31" s="20">
        <v>8773703</v>
      </c>
      <c r="K31" s="20">
        <v>55292</v>
      </c>
      <c r="L31" s="20">
        <v>51292</v>
      </c>
      <c r="M31" s="20">
        <v>29094</v>
      </c>
      <c r="N31" s="20">
        <v>135678</v>
      </c>
      <c r="O31" s="20">
        <v>22916</v>
      </c>
      <c r="P31" s="20">
        <v>8013</v>
      </c>
      <c r="Q31" s="20">
        <v>59090</v>
      </c>
      <c r="R31" s="20">
        <v>90019</v>
      </c>
      <c r="S31" s="20">
        <v>27690</v>
      </c>
      <c r="T31" s="20">
        <v>112646</v>
      </c>
      <c r="U31" s="20">
        <v>60655</v>
      </c>
      <c r="V31" s="20">
        <v>200991</v>
      </c>
      <c r="W31" s="20">
        <v>9200391</v>
      </c>
      <c r="X31" s="20"/>
      <c r="Y31" s="20">
        <v>9200391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1797818026</v>
      </c>
      <c r="D32" s="18"/>
      <c r="E32" s="19">
        <v>-11539415</v>
      </c>
      <c r="F32" s="20">
        <v>3781781</v>
      </c>
      <c r="G32" s="20">
        <v>1734443407</v>
      </c>
      <c r="H32" s="20">
        <v>150312172</v>
      </c>
      <c r="I32" s="20">
        <v>30643484</v>
      </c>
      <c r="J32" s="20">
        <v>1915399063</v>
      </c>
      <c r="K32" s="20">
        <v>34167261</v>
      </c>
      <c r="L32" s="20">
        <v>-13109674</v>
      </c>
      <c r="M32" s="20">
        <v>23418350</v>
      </c>
      <c r="N32" s="20">
        <v>44475937</v>
      </c>
      <c r="O32" s="20">
        <v>24840722</v>
      </c>
      <c r="P32" s="20">
        <v>76377583</v>
      </c>
      <c r="Q32" s="20">
        <v>21153415</v>
      </c>
      <c r="R32" s="20">
        <v>122371720</v>
      </c>
      <c r="S32" s="20">
        <v>-16818178</v>
      </c>
      <c r="T32" s="20">
        <v>80459086</v>
      </c>
      <c r="U32" s="20">
        <v>267528693</v>
      </c>
      <c r="V32" s="20">
        <v>331169601</v>
      </c>
      <c r="W32" s="20">
        <v>2413416321</v>
      </c>
      <c r="X32" s="20">
        <v>3781781</v>
      </c>
      <c r="Y32" s="20">
        <v>2409634540</v>
      </c>
      <c r="Z32" s="21">
        <v>63716.924380338263</v>
      </c>
      <c r="AA32" s="22">
        <v>3781781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1806563828</v>
      </c>
      <c r="D34" s="29">
        <f>SUM(D29:D33)</f>
        <v>0</v>
      </c>
      <c r="E34" s="30">
        <f t="shared" si="3"/>
        <v>-11539415</v>
      </c>
      <c r="F34" s="31">
        <f t="shared" si="3"/>
        <v>3781781</v>
      </c>
      <c r="G34" s="31">
        <f t="shared" si="3"/>
        <v>1743172850</v>
      </c>
      <c r="H34" s="31">
        <f t="shared" si="3"/>
        <v>150321696</v>
      </c>
      <c r="I34" s="31">
        <f t="shared" si="3"/>
        <v>30678220</v>
      </c>
      <c r="J34" s="31">
        <f t="shared" si="3"/>
        <v>1924172766</v>
      </c>
      <c r="K34" s="31">
        <f t="shared" si="3"/>
        <v>34222553</v>
      </c>
      <c r="L34" s="31">
        <f t="shared" si="3"/>
        <v>-13058382</v>
      </c>
      <c r="M34" s="31">
        <f t="shared" si="3"/>
        <v>23447444</v>
      </c>
      <c r="N34" s="31">
        <f t="shared" si="3"/>
        <v>44611615</v>
      </c>
      <c r="O34" s="31">
        <f t="shared" si="3"/>
        <v>24863638</v>
      </c>
      <c r="P34" s="31">
        <f t="shared" si="3"/>
        <v>76385596</v>
      </c>
      <c r="Q34" s="31">
        <f t="shared" si="3"/>
        <v>21212505</v>
      </c>
      <c r="R34" s="31">
        <f t="shared" si="3"/>
        <v>122461739</v>
      </c>
      <c r="S34" s="31">
        <f t="shared" si="3"/>
        <v>-16790488</v>
      </c>
      <c r="T34" s="31">
        <f t="shared" si="3"/>
        <v>80571732</v>
      </c>
      <c r="U34" s="31">
        <f t="shared" si="3"/>
        <v>267589348</v>
      </c>
      <c r="V34" s="31">
        <f t="shared" si="3"/>
        <v>331370592</v>
      </c>
      <c r="W34" s="31">
        <f t="shared" si="3"/>
        <v>2422616712</v>
      </c>
      <c r="X34" s="31">
        <f t="shared" si="3"/>
        <v>3781781</v>
      </c>
      <c r="Y34" s="31">
        <f t="shared" si="3"/>
        <v>2418834931</v>
      </c>
      <c r="Z34" s="32">
        <f>+IF(X34&lt;&gt;0,+(Y34/X34)*100,0)</f>
        <v>63960.206341932542</v>
      </c>
      <c r="AA34" s="33">
        <f>SUM(AA29:AA33)</f>
        <v>3781781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1806563828</v>
      </c>
      <c r="D40" s="29">
        <f>+D34+D39</f>
        <v>0</v>
      </c>
      <c r="E40" s="30">
        <f t="shared" si="5"/>
        <v>-11539415</v>
      </c>
      <c r="F40" s="31">
        <f t="shared" si="5"/>
        <v>3781781</v>
      </c>
      <c r="G40" s="31">
        <f t="shared" si="5"/>
        <v>1743172850</v>
      </c>
      <c r="H40" s="31">
        <f t="shared" si="5"/>
        <v>150321696</v>
      </c>
      <c r="I40" s="31">
        <f t="shared" si="5"/>
        <v>30678220</v>
      </c>
      <c r="J40" s="31">
        <f t="shared" si="5"/>
        <v>1924172766</v>
      </c>
      <c r="K40" s="31">
        <f t="shared" si="5"/>
        <v>34222553</v>
      </c>
      <c r="L40" s="31">
        <f t="shared" si="5"/>
        <v>-13058382</v>
      </c>
      <c r="M40" s="31">
        <f t="shared" si="5"/>
        <v>23447444</v>
      </c>
      <c r="N40" s="31">
        <f t="shared" si="5"/>
        <v>44611615</v>
      </c>
      <c r="O40" s="31">
        <f t="shared" si="5"/>
        <v>24863638</v>
      </c>
      <c r="P40" s="31">
        <f t="shared" si="5"/>
        <v>76385596</v>
      </c>
      <c r="Q40" s="31">
        <f t="shared" si="5"/>
        <v>21212505</v>
      </c>
      <c r="R40" s="31">
        <f t="shared" si="5"/>
        <v>122461739</v>
      </c>
      <c r="S40" s="31">
        <f t="shared" si="5"/>
        <v>-16790488</v>
      </c>
      <c r="T40" s="31">
        <f t="shared" si="5"/>
        <v>80571732</v>
      </c>
      <c r="U40" s="31">
        <f t="shared" si="5"/>
        <v>267589348</v>
      </c>
      <c r="V40" s="31">
        <f t="shared" si="5"/>
        <v>331370592</v>
      </c>
      <c r="W40" s="31">
        <f t="shared" si="5"/>
        <v>2422616712</v>
      </c>
      <c r="X40" s="31">
        <f t="shared" si="5"/>
        <v>3781781</v>
      </c>
      <c r="Y40" s="31">
        <f t="shared" si="5"/>
        <v>2418834931</v>
      </c>
      <c r="Z40" s="32">
        <f>+IF(X40&lt;&gt;0,+(Y40/X40)*100,0)</f>
        <v>63960.206341932542</v>
      </c>
      <c r="AA40" s="33">
        <f>+AA34+AA39</f>
        <v>3781781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-1112502749</v>
      </c>
      <c r="D42" s="43">
        <f>+D25-D40</f>
        <v>0</v>
      </c>
      <c r="E42" s="44">
        <f t="shared" si="6"/>
        <v>25720616</v>
      </c>
      <c r="F42" s="45">
        <f t="shared" si="6"/>
        <v>21113752</v>
      </c>
      <c r="G42" s="45">
        <f t="shared" si="6"/>
        <v>-1039653609</v>
      </c>
      <c r="H42" s="45">
        <f t="shared" si="6"/>
        <v>-150089096</v>
      </c>
      <c r="I42" s="45">
        <f t="shared" si="6"/>
        <v>3762591</v>
      </c>
      <c r="J42" s="45">
        <f t="shared" si="6"/>
        <v>-1185980114</v>
      </c>
      <c r="K42" s="45">
        <f t="shared" si="6"/>
        <v>-3964182</v>
      </c>
      <c r="L42" s="45">
        <f t="shared" si="6"/>
        <v>34922957</v>
      </c>
      <c r="M42" s="45">
        <f t="shared" si="6"/>
        <v>-13735117</v>
      </c>
      <c r="N42" s="45">
        <f t="shared" si="6"/>
        <v>17223658</v>
      </c>
      <c r="O42" s="45">
        <f t="shared" si="6"/>
        <v>6448856</v>
      </c>
      <c r="P42" s="45">
        <f t="shared" si="6"/>
        <v>-40422148</v>
      </c>
      <c r="Q42" s="45">
        <f t="shared" si="6"/>
        <v>-16328153</v>
      </c>
      <c r="R42" s="45">
        <f t="shared" si="6"/>
        <v>-50301445</v>
      </c>
      <c r="S42" s="45">
        <f t="shared" si="6"/>
        <v>37377402</v>
      </c>
      <c r="T42" s="45">
        <f t="shared" si="6"/>
        <v>-42916976</v>
      </c>
      <c r="U42" s="45">
        <f t="shared" si="6"/>
        <v>-207140141</v>
      </c>
      <c r="V42" s="45">
        <f t="shared" si="6"/>
        <v>-212679715</v>
      </c>
      <c r="W42" s="45">
        <f t="shared" si="6"/>
        <v>-1431737616</v>
      </c>
      <c r="X42" s="45">
        <f t="shared" si="6"/>
        <v>21113752</v>
      </c>
      <c r="Y42" s="45">
        <f t="shared" si="6"/>
        <v>-1452851368</v>
      </c>
      <c r="Z42" s="46">
        <f>+IF(X42&lt;&gt;0,+(Y42/X42)*100,0)</f>
        <v>-6881.0667473976209</v>
      </c>
      <c r="AA42" s="47">
        <f>+AA25-AA40</f>
        <v>21113752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25720614</v>
      </c>
      <c r="F45" s="20">
        <v>21113750</v>
      </c>
      <c r="G45" s="20"/>
      <c r="H45" s="20"/>
      <c r="I45" s="20"/>
      <c r="J45" s="20"/>
      <c r="K45" s="20"/>
      <c r="L45" s="20"/>
      <c r="M45" s="20">
        <v>7577643</v>
      </c>
      <c r="N45" s="20">
        <v>7577643</v>
      </c>
      <c r="O45" s="20"/>
      <c r="P45" s="20"/>
      <c r="Q45" s="20"/>
      <c r="R45" s="20"/>
      <c r="S45" s="20"/>
      <c r="T45" s="20"/>
      <c r="U45" s="20"/>
      <c r="V45" s="20"/>
      <c r="W45" s="20">
        <v>7577643</v>
      </c>
      <c r="X45" s="20">
        <v>21113750</v>
      </c>
      <c r="Y45" s="20">
        <v>-13536107</v>
      </c>
      <c r="Z45" s="48">
        <v>-64.110387780474809</v>
      </c>
      <c r="AA45" s="22">
        <v>21113750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25720614</v>
      </c>
      <c r="F48" s="53">
        <f t="shared" si="7"/>
        <v>21113750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7577643</v>
      </c>
      <c r="N48" s="53">
        <f t="shared" si="7"/>
        <v>7577643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7577643</v>
      </c>
      <c r="X48" s="53">
        <f t="shared" si="7"/>
        <v>21113750</v>
      </c>
      <c r="Y48" s="53">
        <f t="shared" si="7"/>
        <v>-13536107</v>
      </c>
      <c r="Z48" s="54">
        <f>+IF(X48&lt;&gt;0,+(Y48/X48)*100,0)</f>
        <v>-64.110387780474809</v>
      </c>
      <c r="AA48" s="55">
        <f>SUM(AA45:AA47)</f>
        <v>21113750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-648939881</v>
      </c>
      <c r="F6" s="20">
        <v>-626359934</v>
      </c>
      <c r="G6" s="20">
        <v>-120605412</v>
      </c>
      <c r="H6" s="20">
        <v>58807793</v>
      </c>
      <c r="I6" s="20">
        <v>20859216</v>
      </c>
      <c r="J6" s="20">
        <v>-40938403</v>
      </c>
      <c r="K6" s="20">
        <v>34029283</v>
      </c>
      <c r="L6" s="20">
        <v>32957510</v>
      </c>
      <c r="M6" s="20">
        <v>-29091690</v>
      </c>
      <c r="N6" s="20">
        <v>37895103</v>
      </c>
      <c r="O6" s="20">
        <v>31716785</v>
      </c>
      <c r="P6" s="20">
        <v>30504073</v>
      </c>
      <c r="Q6" s="20">
        <v>-8169214</v>
      </c>
      <c r="R6" s="20">
        <v>54051644</v>
      </c>
      <c r="S6" s="20">
        <v>61853096</v>
      </c>
      <c r="T6" s="20">
        <v>5285007</v>
      </c>
      <c r="U6" s="20">
        <v>53888587</v>
      </c>
      <c r="V6" s="20">
        <v>121026690</v>
      </c>
      <c r="W6" s="20">
        <v>172035034</v>
      </c>
      <c r="X6" s="20">
        <v>-626359934</v>
      </c>
      <c r="Y6" s="20">
        <v>798394968</v>
      </c>
      <c r="Z6" s="21">
        <v>-127.46584266675013</v>
      </c>
      <c r="AA6" s="22">
        <v>-626359934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44925006</v>
      </c>
      <c r="D8" s="18"/>
      <c r="E8" s="19">
        <v>802966533</v>
      </c>
      <c r="F8" s="20">
        <v>75646686</v>
      </c>
      <c r="G8" s="20">
        <v>76200894</v>
      </c>
      <c r="H8" s="20">
        <v>48475213</v>
      </c>
      <c r="I8" s="20">
        <v>39044798</v>
      </c>
      <c r="J8" s="20">
        <v>163720905</v>
      </c>
      <c r="K8" s="20">
        <v>17021917</v>
      </c>
      <c r="L8" s="20">
        <v>11426203</v>
      </c>
      <c r="M8" s="20">
        <v>16749294</v>
      </c>
      <c r="N8" s="20">
        <v>45197414</v>
      </c>
      <c r="O8" s="20">
        <v>19259021</v>
      </c>
      <c r="P8" s="20">
        <v>20944467</v>
      </c>
      <c r="Q8" s="20">
        <v>-213084893</v>
      </c>
      <c r="R8" s="20">
        <v>-172881405</v>
      </c>
      <c r="S8" s="20">
        <v>43396463</v>
      </c>
      <c r="T8" s="20">
        <v>68398895</v>
      </c>
      <c r="U8" s="20">
        <v>-51112157</v>
      </c>
      <c r="V8" s="20">
        <v>60683201</v>
      </c>
      <c r="W8" s="20">
        <v>96720115</v>
      </c>
      <c r="X8" s="20">
        <v>75646686</v>
      </c>
      <c r="Y8" s="20">
        <v>21073429</v>
      </c>
      <c r="Z8" s="21">
        <v>27.857702847683242</v>
      </c>
      <c r="AA8" s="22">
        <v>75646686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-2041702</v>
      </c>
      <c r="F9" s="20">
        <v>-2923182</v>
      </c>
      <c r="G9" s="20">
        <v>684380</v>
      </c>
      <c r="H9" s="20">
        <v>-17425388</v>
      </c>
      <c r="I9" s="20">
        <v>69828533</v>
      </c>
      <c r="J9" s="20">
        <v>53087525</v>
      </c>
      <c r="K9" s="20">
        <v>-5861728</v>
      </c>
      <c r="L9" s="20">
        <v>10242502</v>
      </c>
      <c r="M9" s="20">
        <v>-4081358</v>
      </c>
      <c r="N9" s="20">
        <v>299416</v>
      </c>
      <c r="O9" s="20">
        <v>15098240</v>
      </c>
      <c r="P9" s="20">
        <v>9021757</v>
      </c>
      <c r="Q9" s="20">
        <v>13215289</v>
      </c>
      <c r="R9" s="20">
        <v>37335286</v>
      </c>
      <c r="S9" s="20">
        <v>578276</v>
      </c>
      <c r="T9" s="20">
        <v>1686712</v>
      </c>
      <c r="U9" s="20">
        <v>37040588</v>
      </c>
      <c r="V9" s="20">
        <v>39305576</v>
      </c>
      <c r="W9" s="20">
        <v>130027803</v>
      </c>
      <c r="X9" s="20">
        <v>-2923182</v>
      </c>
      <c r="Y9" s="20">
        <v>132950985</v>
      </c>
      <c r="Z9" s="21">
        <v>-4548.1596766810962</v>
      </c>
      <c r="AA9" s="22">
        <v>-2923182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1300000</v>
      </c>
      <c r="G11" s="20">
        <v>-2245105</v>
      </c>
      <c r="H11" s="20">
        <v>-2919962</v>
      </c>
      <c r="I11" s="20">
        <v>-2831759</v>
      </c>
      <c r="J11" s="20">
        <v>-7996826</v>
      </c>
      <c r="K11" s="20">
        <v>-5370730</v>
      </c>
      <c r="L11" s="20">
        <v>-4306291</v>
      </c>
      <c r="M11" s="20">
        <v>-3039713</v>
      </c>
      <c r="N11" s="20">
        <v>-12716734</v>
      </c>
      <c r="O11" s="20">
        <v>-2540359</v>
      </c>
      <c r="P11" s="20">
        <v>-72255</v>
      </c>
      <c r="Q11" s="20">
        <v>-5829651</v>
      </c>
      <c r="R11" s="20">
        <v>-8442265</v>
      </c>
      <c r="S11" s="20">
        <v>-5143798</v>
      </c>
      <c r="T11" s="20">
        <v>-8205528</v>
      </c>
      <c r="U11" s="20">
        <v>-14594611</v>
      </c>
      <c r="V11" s="20">
        <v>-27943937</v>
      </c>
      <c r="W11" s="20">
        <v>-57099762</v>
      </c>
      <c r="X11" s="20">
        <v>1300000</v>
      </c>
      <c r="Y11" s="20">
        <v>-58399762</v>
      </c>
      <c r="Z11" s="21">
        <v>-4492.2893846153847</v>
      </c>
      <c r="AA11" s="22">
        <v>1300000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44925006</v>
      </c>
      <c r="D12" s="29">
        <f>SUM(D6:D11)</f>
        <v>0</v>
      </c>
      <c r="E12" s="30">
        <f t="shared" si="0"/>
        <v>151984950</v>
      </c>
      <c r="F12" s="31">
        <f t="shared" si="0"/>
        <v>-552336430</v>
      </c>
      <c r="G12" s="31">
        <f t="shared" si="0"/>
        <v>-45965243</v>
      </c>
      <c r="H12" s="31">
        <f t="shared" si="0"/>
        <v>86937656</v>
      </c>
      <c r="I12" s="31">
        <f t="shared" si="0"/>
        <v>126900788</v>
      </c>
      <c r="J12" s="31">
        <f t="shared" si="0"/>
        <v>167873201</v>
      </c>
      <c r="K12" s="31">
        <f t="shared" si="0"/>
        <v>39818742</v>
      </c>
      <c r="L12" s="31">
        <f t="shared" si="0"/>
        <v>50319924</v>
      </c>
      <c r="M12" s="31">
        <f t="shared" si="0"/>
        <v>-19463467</v>
      </c>
      <c r="N12" s="31">
        <f t="shared" si="0"/>
        <v>70675199</v>
      </c>
      <c r="O12" s="31">
        <f t="shared" si="0"/>
        <v>63533687</v>
      </c>
      <c r="P12" s="31">
        <f t="shared" si="0"/>
        <v>60398042</v>
      </c>
      <c r="Q12" s="31">
        <f t="shared" si="0"/>
        <v>-213868469</v>
      </c>
      <c r="R12" s="31">
        <f t="shared" si="0"/>
        <v>-89936740</v>
      </c>
      <c r="S12" s="31">
        <f t="shared" si="0"/>
        <v>100684037</v>
      </c>
      <c r="T12" s="31">
        <f t="shared" si="0"/>
        <v>67165086</v>
      </c>
      <c r="U12" s="31">
        <f t="shared" si="0"/>
        <v>25222407</v>
      </c>
      <c r="V12" s="31">
        <f t="shared" si="0"/>
        <v>193071530</v>
      </c>
      <c r="W12" s="31">
        <f t="shared" si="0"/>
        <v>341683190</v>
      </c>
      <c r="X12" s="31">
        <f t="shared" si="0"/>
        <v>-552336430</v>
      </c>
      <c r="Y12" s="31">
        <f t="shared" si="0"/>
        <v>894019620</v>
      </c>
      <c r="Z12" s="32">
        <f>+IF(X12&lt;&gt;0,+(Y12/X12)*100,0)</f>
        <v>-161.86142565320199</v>
      </c>
      <c r="AA12" s="33">
        <f>SUM(AA6:AA11)</f>
        <v>-552336430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907666867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1500442679</v>
      </c>
      <c r="D19" s="18"/>
      <c r="E19" s="19">
        <v>1033784331</v>
      </c>
      <c r="F19" s="20">
        <v>42437616</v>
      </c>
      <c r="G19" s="20">
        <v>1416394</v>
      </c>
      <c r="H19" s="20"/>
      <c r="I19" s="20"/>
      <c r="J19" s="20">
        <v>1416394</v>
      </c>
      <c r="K19" s="20">
        <v>285075</v>
      </c>
      <c r="L19" s="20">
        <v>1677022</v>
      </c>
      <c r="M19" s="20">
        <v>1374176</v>
      </c>
      <c r="N19" s="20">
        <v>3336273</v>
      </c>
      <c r="O19" s="20">
        <v>-5017</v>
      </c>
      <c r="P19" s="20">
        <v>6648612</v>
      </c>
      <c r="Q19" s="20">
        <v>22783569</v>
      </c>
      <c r="R19" s="20">
        <v>29427164</v>
      </c>
      <c r="S19" s="20">
        <v>599508</v>
      </c>
      <c r="T19" s="20">
        <v>-275894</v>
      </c>
      <c r="U19" s="20">
        <v>21084513</v>
      </c>
      <c r="V19" s="20">
        <v>21408127</v>
      </c>
      <c r="W19" s="20">
        <v>55587958</v>
      </c>
      <c r="X19" s="20">
        <v>42437616</v>
      </c>
      <c r="Y19" s="20">
        <v>13150342</v>
      </c>
      <c r="Z19" s="21">
        <v>30.987466402448245</v>
      </c>
      <c r="AA19" s="22">
        <v>42437616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2408109546</v>
      </c>
      <c r="D24" s="29">
        <f>SUM(D15:D23)</f>
        <v>0</v>
      </c>
      <c r="E24" s="36">
        <f t="shared" si="1"/>
        <v>1033784331</v>
      </c>
      <c r="F24" s="37">
        <f t="shared" si="1"/>
        <v>42437616</v>
      </c>
      <c r="G24" s="37">
        <f t="shared" si="1"/>
        <v>1416394</v>
      </c>
      <c r="H24" s="37">
        <f t="shared" si="1"/>
        <v>0</v>
      </c>
      <c r="I24" s="37">
        <f t="shared" si="1"/>
        <v>0</v>
      </c>
      <c r="J24" s="37">
        <f t="shared" si="1"/>
        <v>1416394</v>
      </c>
      <c r="K24" s="37">
        <f t="shared" si="1"/>
        <v>285075</v>
      </c>
      <c r="L24" s="37">
        <f t="shared" si="1"/>
        <v>1677022</v>
      </c>
      <c r="M24" s="37">
        <f t="shared" si="1"/>
        <v>1374176</v>
      </c>
      <c r="N24" s="37">
        <f t="shared" si="1"/>
        <v>3336273</v>
      </c>
      <c r="O24" s="37">
        <f t="shared" si="1"/>
        <v>-5017</v>
      </c>
      <c r="P24" s="37">
        <f t="shared" si="1"/>
        <v>6648612</v>
      </c>
      <c r="Q24" s="37">
        <f t="shared" si="1"/>
        <v>22783569</v>
      </c>
      <c r="R24" s="37">
        <f t="shared" si="1"/>
        <v>29427164</v>
      </c>
      <c r="S24" s="37">
        <f t="shared" si="1"/>
        <v>599508</v>
      </c>
      <c r="T24" s="37">
        <f t="shared" si="1"/>
        <v>-275894</v>
      </c>
      <c r="U24" s="37">
        <f t="shared" si="1"/>
        <v>21084513</v>
      </c>
      <c r="V24" s="37">
        <f t="shared" si="1"/>
        <v>21408127</v>
      </c>
      <c r="W24" s="37">
        <f t="shared" si="1"/>
        <v>55587958</v>
      </c>
      <c r="X24" s="37">
        <f t="shared" si="1"/>
        <v>42437616</v>
      </c>
      <c r="Y24" s="37">
        <f t="shared" si="1"/>
        <v>13150342</v>
      </c>
      <c r="Z24" s="38">
        <f>+IF(X24&lt;&gt;0,+(Y24/X24)*100,0)</f>
        <v>30.987466402448245</v>
      </c>
      <c r="AA24" s="39">
        <f>SUM(AA15:AA23)</f>
        <v>42437616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2453034552</v>
      </c>
      <c r="D25" s="29">
        <f>+D12+D24</f>
        <v>0</v>
      </c>
      <c r="E25" s="30">
        <f t="shared" si="2"/>
        <v>1185769281</v>
      </c>
      <c r="F25" s="31">
        <f t="shared" si="2"/>
        <v>-509898814</v>
      </c>
      <c r="G25" s="31">
        <f t="shared" si="2"/>
        <v>-44548849</v>
      </c>
      <c r="H25" s="31">
        <f t="shared" si="2"/>
        <v>86937656</v>
      </c>
      <c r="I25" s="31">
        <f t="shared" si="2"/>
        <v>126900788</v>
      </c>
      <c r="J25" s="31">
        <f t="shared" si="2"/>
        <v>169289595</v>
      </c>
      <c r="K25" s="31">
        <f t="shared" si="2"/>
        <v>40103817</v>
      </c>
      <c r="L25" s="31">
        <f t="shared" si="2"/>
        <v>51996946</v>
      </c>
      <c r="M25" s="31">
        <f t="shared" si="2"/>
        <v>-18089291</v>
      </c>
      <c r="N25" s="31">
        <f t="shared" si="2"/>
        <v>74011472</v>
      </c>
      <c r="O25" s="31">
        <f t="shared" si="2"/>
        <v>63528670</v>
      </c>
      <c r="P25" s="31">
        <f t="shared" si="2"/>
        <v>67046654</v>
      </c>
      <c r="Q25" s="31">
        <f t="shared" si="2"/>
        <v>-191084900</v>
      </c>
      <c r="R25" s="31">
        <f t="shared" si="2"/>
        <v>-60509576</v>
      </c>
      <c r="S25" s="31">
        <f t="shared" si="2"/>
        <v>101283545</v>
      </c>
      <c r="T25" s="31">
        <f t="shared" si="2"/>
        <v>66889192</v>
      </c>
      <c r="U25" s="31">
        <f t="shared" si="2"/>
        <v>46306920</v>
      </c>
      <c r="V25" s="31">
        <f t="shared" si="2"/>
        <v>214479657</v>
      </c>
      <c r="W25" s="31">
        <f t="shared" si="2"/>
        <v>397271148</v>
      </c>
      <c r="X25" s="31">
        <f t="shared" si="2"/>
        <v>-509898814</v>
      </c>
      <c r="Y25" s="31">
        <f t="shared" si="2"/>
        <v>907169962</v>
      </c>
      <c r="Z25" s="32">
        <f>+IF(X25&lt;&gt;0,+(Y25/X25)*100,0)</f>
        <v>-177.91176152843533</v>
      </c>
      <c r="AA25" s="33">
        <f>+AA12+AA24</f>
        <v>-509898814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-19038</v>
      </c>
      <c r="H31" s="20">
        <v>-35789</v>
      </c>
      <c r="I31" s="20">
        <v>-22550</v>
      </c>
      <c r="J31" s="20">
        <v>-77377</v>
      </c>
      <c r="K31" s="20">
        <v>-36026</v>
      </c>
      <c r="L31" s="20">
        <v>-488301</v>
      </c>
      <c r="M31" s="20">
        <v>-81183</v>
      </c>
      <c r="N31" s="20">
        <v>-605510</v>
      </c>
      <c r="O31" s="20">
        <v>-42222</v>
      </c>
      <c r="P31" s="20">
        <v>-161161</v>
      </c>
      <c r="Q31" s="20">
        <v>-66906</v>
      </c>
      <c r="R31" s="20">
        <v>-270289</v>
      </c>
      <c r="S31" s="20">
        <v>-35369</v>
      </c>
      <c r="T31" s="20">
        <v>-207353</v>
      </c>
      <c r="U31" s="20">
        <v>-547966</v>
      </c>
      <c r="V31" s="20">
        <v>-790688</v>
      </c>
      <c r="W31" s="20">
        <v>-1743864</v>
      </c>
      <c r="X31" s="20"/>
      <c r="Y31" s="20">
        <v>-1743864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84203900</v>
      </c>
      <c r="G32" s="20">
        <v>-131814079</v>
      </c>
      <c r="H32" s="20">
        <v>9390594</v>
      </c>
      <c r="I32" s="20">
        <v>555991803</v>
      </c>
      <c r="J32" s="20">
        <v>433568318</v>
      </c>
      <c r="K32" s="20">
        <v>-27910912</v>
      </c>
      <c r="L32" s="20">
        <v>88483318</v>
      </c>
      <c r="M32" s="20">
        <v>-93502420</v>
      </c>
      <c r="N32" s="20">
        <v>-32930014</v>
      </c>
      <c r="O32" s="20">
        <v>229836295</v>
      </c>
      <c r="P32" s="20">
        <v>98337564</v>
      </c>
      <c r="Q32" s="20">
        <v>74488721</v>
      </c>
      <c r="R32" s="20">
        <v>402662580</v>
      </c>
      <c r="S32" s="20">
        <v>97907524</v>
      </c>
      <c r="T32" s="20">
        <v>-23213764</v>
      </c>
      <c r="U32" s="20">
        <v>376229636</v>
      </c>
      <c r="V32" s="20">
        <v>450923396</v>
      </c>
      <c r="W32" s="20">
        <v>1254224280</v>
      </c>
      <c r="X32" s="20">
        <v>84203900</v>
      </c>
      <c r="Y32" s="20">
        <v>1170020380</v>
      </c>
      <c r="Z32" s="21">
        <v>1389.5085382030998</v>
      </c>
      <c r="AA32" s="22">
        <v>84203900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84203900</v>
      </c>
      <c r="G34" s="31">
        <f t="shared" si="3"/>
        <v>-131833117</v>
      </c>
      <c r="H34" s="31">
        <f t="shared" si="3"/>
        <v>9354805</v>
      </c>
      <c r="I34" s="31">
        <f t="shared" si="3"/>
        <v>555969253</v>
      </c>
      <c r="J34" s="31">
        <f t="shared" si="3"/>
        <v>433490941</v>
      </c>
      <c r="K34" s="31">
        <f t="shared" si="3"/>
        <v>-27946938</v>
      </c>
      <c r="L34" s="31">
        <f t="shared" si="3"/>
        <v>87995017</v>
      </c>
      <c r="M34" s="31">
        <f t="shared" si="3"/>
        <v>-93583603</v>
      </c>
      <c r="N34" s="31">
        <f t="shared" si="3"/>
        <v>-33535524</v>
      </c>
      <c r="O34" s="31">
        <f t="shared" si="3"/>
        <v>229794073</v>
      </c>
      <c r="P34" s="31">
        <f t="shared" si="3"/>
        <v>98176403</v>
      </c>
      <c r="Q34" s="31">
        <f t="shared" si="3"/>
        <v>74421815</v>
      </c>
      <c r="R34" s="31">
        <f t="shared" si="3"/>
        <v>402392291</v>
      </c>
      <c r="S34" s="31">
        <f t="shared" si="3"/>
        <v>97872155</v>
      </c>
      <c r="T34" s="31">
        <f t="shared" si="3"/>
        <v>-23421117</v>
      </c>
      <c r="U34" s="31">
        <f t="shared" si="3"/>
        <v>375681670</v>
      </c>
      <c r="V34" s="31">
        <f t="shared" si="3"/>
        <v>450132708</v>
      </c>
      <c r="W34" s="31">
        <f t="shared" si="3"/>
        <v>1252480416</v>
      </c>
      <c r="X34" s="31">
        <f t="shared" si="3"/>
        <v>84203900</v>
      </c>
      <c r="Y34" s="31">
        <f t="shared" si="3"/>
        <v>1168276516</v>
      </c>
      <c r="Z34" s="32">
        <f>+IF(X34&lt;&gt;0,+(Y34/X34)*100,0)</f>
        <v>1387.4375367411724</v>
      </c>
      <c r="AA34" s="33">
        <f>SUM(AA29:AA33)</f>
        <v>84203900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84203900</v>
      </c>
      <c r="G40" s="31">
        <f t="shared" si="5"/>
        <v>-131833117</v>
      </c>
      <c r="H40" s="31">
        <f t="shared" si="5"/>
        <v>9354805</v>
      </c>
      <c r="I40" s="31">
        <f t="shared" si="5"/>
        <v>555969253</v>
      </c>
      <c r="J40" s="31">
        <f t="shared" si="5"/>
        <v>433490941</v>
      </c>
      <c r="K40" s="31">
        <f t="shared" si="5"/>
        <v>-27946938</v>
      </c>
      <c r="L40" s="31">
        <f t="shared" si="5"/>
        <v>87995017</v>
      </c>
      <c r="M40" s="31">
        <f t="shared" si="5"/>
        <v>-93583603</v>
      </c>
      <c r="N40" s="31">
        <f t="shared" si="5"/>
        <v>-33535524</v>
      </c>
      <c r="O40" s="31">
        <f t="shared" si="5"/>
        <v>229794073</v>
      </c>
      <c r="P40" s="31">
        <f t="shared" si="5"/>
        <v>98176403</v>
      </c>
      <c r="Q40" s="31">
        <f t="shared" si="5"/>
        <v>74421815</v>
      </c>
      <c r="R40" s="31">
        <f t="shared" si="5"/>
        <v>402392291</v>
      </c>
      <c r="S40" s="31">
        <f t="shared" si="5"/>
        <v>97872155</v>
      </c>
      <c r="T40" s="31">
        <f t="shared" si="5"/>
        <v>-23421117</v>
      </c>
      <c r="U40" s="31">
        <f t="shared" si="5"/>
        <v>375681670</v>
      </c>
      <c r="V40" s="31">
        <f t="shared" si="5"/>
        <v>450132708</v>
      </c>
      <c r="W40" s="31">
        <f t="shared" si="5"/>
        <v>1252480416</v>
      </c>
      <c r="X40" s="31">
        <f t="shared" si="5"/>
        <v>84203900</v>
      </c>
      <c r="Y40" s="31">
        <f t="shared" si="5"/>
        <v>1168276516</v>
      </c>
      <c r="Z40" s="32">
        <f>+IF(X40&lt;&gt;0,+(Y40/X40)*100,0)</f>
        <v>1387.4375367411724</v>
      </c>
      <c r="AA40" s="33">
        <f>+AA34+AA39</f>
        <v>84203900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2453034552</v>
      </c>
      <c r="D42" s="43">
        <f>+D25-D40</f>
        <v>0</v>
      </c>
      <c r="E42" s="44">
        <f t="shared" si="6"/>
        <v>1185769281</v>
      </c>
      <c r="F42" s="45">
        <f t="shared" si="6"/>
        <v>-594102714</v>
      </c>
      <c r="G42" s="45">
        <f t="shared" si="6"/>
        <v>87284268</v>
      </c>
      <c r="H42" s="45">
        <f t="shared" si="6"/>
        <v>77582851</v>
      </c>
      <c r="I42" s="45">
        <f t="shared" si="6"/>
        <v>-429068465</v>
      </c>
      <c r="J42" s="45">
        <f t="shared" si="6"/>
        <v>-264201346</v>
      </c>
      <c r="K42" s="45">
        <f t="shared" si="6"/>
        <v>68050755</v>
      </c>
      <c r="L42" s="45">
        <f t="shared" si="6"/>
        <v>-35998071</v>
      </c>
      <c r="M42" s="45">
        <f t="shared" si="6"/>
        <v>75494312</v>
      </c>
      <c r="N42" s="45">
        <f t="shared" si="6"/>
        <v>107546996</v>
      </c>
      <c r="O42" s="45">
        <f t="shared" si="6"/>
        <v>-166265403</v>
      </c>
      <c r="P42" s="45">
        <f t="shared" si="6"/>
        <v>-31129749</v>
      </c>
      <c r="Q42" s="45">
        <f t="shared" si="6"/>
        <v>-265506715</v>
      </c>
      <c r="R42" s="45">
        <f t="shared" si="6"/>
        <v>-462901867</v>
      </c>
      <c r="S42" s="45">
        <f t="shared" si="6"/>
        <v>3411390</v>
      </c>
      <c r="T42" s="45">
        <f t="shared" si="6"/>
        <v>90310309</v>
      </c>
      <c r="U42" s="45">
        <f t="shared" si="6"/>
        <v>-329374750</v>
      </c>
      <c r="V42" s="45">
        <f t="shared" si="6"/>
        <v>-235653051</v>
      </c>
      <c r="W42" s="45">
        <f t="shared" si="6"/>
        <v>-855209268</v>
      </c>
      <c r="X42" s="45">
        <f t="shared" si="6"/>
        <v>-594102714</v>
      </c>
      <c r="Y42" s="45">
        <f t="shared" si="6"/>
        <v>-261106554</v>
      </c>
      <c r="Z42" s="46">
        <f>+IF(X42&lt;&gt;0,+(Y42/X42)*100,0)</f>
        <v>43.949732570991088</v>
      </c>
      <c r="AA42" s="47">
        <f>+AA25-AA40</f>
        <v>-594102714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60598214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60598214</v>
      </c>
      <c r="Y45" s="20">
        <v>-60598214</v>
      </c>
      <c r="Z45" s="48">
        <v>-100</v>
      </c>
      <c r="AA45" s="22">
        <v>60598214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60598214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60598214</v>
      </c>
      <c r="Y48" s="53">
        <f t="shared" si="7"/>
        <v>-60598214</v>
      </c>
      <c r="Z48" s="54">
        <f>+IF(X48&lt;&gt;0,+(Y48/X48)*100,0)</f>
        <v>-100</v>
      </c>
      <c r="AA48" s="55">
        <f>SUM(AA45:AA47)</f>
        <v>60598214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-833760680</v>
      </c>
      <c r="D6" s="18"/>
      <c r="E6" s="19">
        <v>-70568110</v>
      </c>
      <c r="F6" s="20">
        <v>-70568110</v>
      </c>
      <c r="G6" s="20">
        <v>-803718022</v>
      </c>
      <c r="H6" s="20">
        <v>-55050234</v>
      </c>
      <c r="I6" s="20">
        <v>-67804011</v>
      </c>
      <c r="J6" s="20">
        <v>-926572267</v>
      </c>
      <c r="K6" s="20">
        <v>-42487129</v>
      </c>
      <c r="L6" s="20">
        <v>-37968315</v>
      </c>
      <c r="M6" s="20">
        <v>-46089743</v>
      </c>
      <c r="N6" s="20">
        <v>-126545187</v>
      </c>
      <c r="O6" s="20">
        <v>-23495592</v>
      </c>
      <c r="P6" s="20">
        <v>-25238773</v>
      </c>
      <c r="Q6" s="20">
        <v>-54563840</v>
      </c>
      <c r="R6" s="20">
        <v>-103298205</v>
      </c>
      <c r="S6" s="20">
        <v>-25528442</v>
      </c>
      <c r="T6" s="20">
        <v>-51305191</v>
      </c>
      <c r="U6" s="20">
        <v>-21659434</v>
      </c>
      <c r="V6" s="20">
        <v>-98493067</v>
      </c>
      <c r="W6" s="20">
        <v>-1254908726</v>
      </c>
      <c r="X6" s="20">
        <v>-70568110</v>
      </c>
      <c r="Y6" s="20">
        <v>-1184340616</v>
      </c>
      <c r="Z6" s="21">
        <v>1678.2943683768774</v>
      </c>
      <c r="AA6" s="22">
        <v>-70568110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186502601</v>
      </c>
      <c r="D8" s="18"/>
      <c r="E8" s="19">
        <v>19231544</v>
      </c>
      <c r="F8" s="20">
        <v>19231544</v>
      </c>
      <c r="G8" s="20">
        <v>201542247</v>
      </c>
      <c r="H8" s="20">
        <v>4269198</v>
      </c>
      <c r="I8" s="20">
        <v>10733147</v>
      </c>
      <c r="J8" s="20">
        <v>216544592</v>
      </c>
      <c r="K8" s="20">
        <v>-4705162</v>
      </c>
      <c r="L8" s="20">
        <v>2615116</v>
      </c>
      <c r="M8" s="20">
        <v>25997348</v>
      </c>
      <c r="N8" s="20">
        <v>23907302</v>
      </c>
      <c r="O8" s="20">
        <v>-20085911</v>
      </c>
      <c r="P8" s="20">
        <v>470203</v>
      </c>
      <c r="Q8" s="20">
        <v>12860867</v>
      </c>
      <c r="R8" s="20">
        <v>-6754841</v>
      </c>
      <c r="S8" s="20">
        <v>11284999</v>
      </c>
      <c r="T8" s="20">
        <v>-2290622</v>
      </c>
      <c r="U8" s="20">
        <v>24395887</v>
      </c>
      <c r="V8" s="20">
        <v>33390264</v>
      </c>
      <c r="W8" s="20">
        <v>267087317</v>
      </c>
      <c r="X8" s="20">
        <v>19231544</v>
      </c>
      <c r="Y8" s="20">
        <v>247855773</v>
      </c>
      <c r="Z8" s="21">
        <v>1288.7980965022882</v>
      </c>
      <c r="AA8" s="22">
        <v>19231544</v>
      </c>
    </row>
    <row r="9" spans="1:27" ht="13.5" x14ac:dyDescent="0.25">
      <c r="A9" s="23" t="s">
        <v>37</v>
      </c>
      <c r="B9" s="17" t="s">
        <v>32</v>
      </c>
      <c r="C9" s="18">
        <v>147107</v>
      </c>
      <c r="D9" s="18"/>
      <c r="E9" s="19"/>
      <c r="F9" s="20"/>
      <c r="G9" s="20">
        <v>8240280</v>
      </c>
      <c r="H9" s="20">
        <v>5920721</v>
      </c>
      <c r="I9" s="20">
        <v>-51757</v>
      </c>
      <c r="J9" s="20">
        <v>14109244</v>
      </c>
      <c r="K9" s="20">
        <v>-3818028</v>
      </c>
      <c r="L9" s="20">
        <v>-1526512</v>
      </c>
      <c r="M9" s="20">
        <v>1569846</v>
      </c>
      <c r="N9" s="20">
        <v>-3774694</v>
      </c>
      <c r="O9" s="20">
        <v>-3968469</v>
      </c>
      <c r="P9" s="20">
        <v>-13655</v>
      </c>
      <c r="Q9" s="20">
        <v>3243858</v>
      </c>
      <c r="R9" s="20">
        <v>-738266</v>
      </c>
      <c r="S9" s="20">
        <v>-4387022</v>
      </c>
      <c r="T9" s="20">
        <v>506571</v>
      </c>
      <c r="U9" s="20">
        <v>-1745254</v>
      </c>
      <c r="V9" s="20">
        <v>-5625705</v>
      </c>
      <c r="W9" s="20">
        <v>3970579</v>
      </c>
      <c r="X9" s="20"/>
      <c r="Y9" s="20">
        <v>3970579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-33548397</v>
      </c>
      <c r="D11" s="18"/>
      <c r="E11" s="19">
        <v>-7943553</v>
      </c>
      <c r="F11" s="20">
        <v>-8954553</v>
      </c>
      <c r="G11" s="20">
        <v>-35099097</v>
      </c>
      <c r="H11" s="20">
        <v>-1505522</v>
      </c>
      <c r="I11" s="20">
        <v>-605445</v>
      </c>
      <c r="J11" s="20">
        <v>-37210064</v>
      </c>
      <c r="K11" s="20"/>
      <c r="L11" s="20">
        <v>-464931</v>
      </c>
      <c r="M11" s="20">
        <v>-1063470</v>
      </c>
      <c r="N11" s="20">
        <v>-1528401</v>
      </c>
      <c r="O11" s="20">
        <v>-1385436</v>
      </c>
      <c r="P11" s="20">
        <v>-924398</v>
      </c>
      <c r="Q11" s="20">
        <v>-2307272</v>
      </c>
      <c r="R11" s="20">
        <v>-4617106</v>
      </c>
      <c r="S11" s="20">
        <v>-2037803</v>
      </c>
      <c r="T11" s="20">
        <v>-1238231</v>
      </c>
      <c r="U11" s="20">
        <v>-1263590</v>
      </c>
      <c r="V11" s="20">
        <v>-4539624</v>
      </c>
      <c r="W11" s="20">
        <v>-47895195</v>
      </c>
      <c r="X11" s="20">
        <v>-8954553</v>
      </c>
      <c r="Y11" s="20">
        <v>-38940642</v>
      </c>
      <c r="Z11" s="21">
        <v>434.86974726711651</v>
      </c>
      <c r="AA11" s="22">
        <v>-8954553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-680659369</v>
      </c>
      <c r="D12" s="29">
        <f>SUM(D6:D11)</f>
        <v>0</v>
      </c>
      <c r="E12" s="30">
        <f t="shared" si="0"/>
        <v>-59280119</v>
      </c>
      <c r="F12" s="31">
        <f t="shared" si="0"/>
        <v>-60291119</v>
      </c>
      <c r="G12" s="31">
        <f t="shared" si="0"/>
        <v>-629034592</v>
      </c>
      <c r="H12" s="31">
        <f t="shared" si="0"/>
        <v>-46365837</v>
      </c>
      <c r="I12" s="31">
        <f t="shared" si="0"/>
        <v>-57728066</v>
      </c>
      <c r="J12" s="31">
        <f t="shared" si="0"/>
        <v>-733128495</v>
      </c>
      <c r="K12" s="31">
        <f t="shared" si="0"/>
        <v>-51010319</v>
      </c>
      <c r="L12" s="31">
        <f t="shared" si="0"/>
        <v>-37344642</v>
      </c>
      <c r="M12" s="31">
        <f t="shared" si="0"/>
        <v>-19586019</v>
      </c>
      <c r="N12" s="31">
        <f t="shared" si="0"/>
        <v>-107940980</v>
      </c>
      <c r="O12" s="31">
        <f t="shared" si="0"/>
        <v>-48935408</v>
      </c>
      <c r="P12" s="31">
        <f t="shared" si="0"/>
        <v>-25706623</v>
      </c>
      <c r="Q12" s="31">
        <f t="shared" si="0"/>
        <v>-40766387</v>
      </c>
      <c r="R12" s="31">
        <f t="shared" si="0"/>
        <v>-115408418</v>
      </c>
      <c r="S12" s="31">
        <f t="shared" si="0"/>
        <v>-20668268</v>
      </c>
      <c r="T12" s="31">
        <f t="shared" si="0"/>
        <v>-54327473</v>
      </c>
      <c r="U12" s="31">
        <f t="shared" si="0"/>
        <v>-272391</v>
      </c>
      <c r="V12" s="31">
        <f t="shared" si="0"/>
        <v>-75268132</v>
      </c>
      <c r="W12" s="31">
        <f t="shared" si="0"/>
        <v>-1031746025</v>
      </c>
      <c r="X12" s="31">
        <f t="shared" si="0"/>
        <v>-60291119</v>
      </c>
      <c r="Y12" s="31">
        <f t="shared" si="0"/>
        <v>-971454906</v>
      </c>
      <c r="Z12" s="32">
        <f>+IF(X12&lt;&gt;0,+(Y12/X12)*100,0)</f>
        <v>1611.2736371670262</v>
      </c>
      <c r="AA12" s="33">
        <f>SUM(AA6:AA11)</f>
        <v>-60291119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98240832</v>
      </c>
      <c r="D19" s="18"/>
      <c r="E19" s="19">
        <v>964372254</v>
      </c>
      <c r="F19" s="20">
        <v>964483749</v>
      </c>
      <c r="G19" s="20">
        <v>256072368</v>
      </c>
      <c r="H19" s="20">
        <v>-149135968</v>
      </c>
      <c r="I19" s="20">
        <v>5735214</v>
      </c>
      <c r="J19" s="20">
        <v>112671614</v>
      </c>
      <c r="K19" s="20">
        <v>13423178</v>
      </c>
      <c r="L19" s="20">
        <v>12730390</v>
      </c>
      <c r="M19" s="20">
        <v>18984939</v>
      </c>
      <c r="N19" s="20">
        <v>45138507</v>
      </c>
      <c r="O19" s="20">
        <v>-3480999</v>
      </c>
      <c r="P19" s="20">
        <v>2030443</v>
      </c>
      <c r="Q19" s="20">
        <v>16436687</v>
      </c>
      <c r="R19" s="20">
        <v>14986131</v>
      </c>
      <c r="S19" s="20">
        <v>3645149</v>
      </c>
      <c r="T19" s="20">
        <v>24427683</v>
      </c>
      <c r="U19" s="20">
        <v>-5049712</v>
      </c>
      <c r="V19" s="20">
        <v>23023120</v>
      </c>
      <c r="W19" s="20">
        <v>195819372</v>
      </c>
      <c r="X19" s="20">
        <v>964483749</v>
      </c>
      <c r="Y19" s="20">
        <v>-768664377</v>
      </c>
      <c r="Z19" s="21">
        <v>-79.6969754852759</v>
      </c>
      <c r="AA19" s="22">
        <v>964483749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-9859</v>
      </c>
      <c r="F22" s="20">
        <v>-9859</v>
      </c>
      <c r="G22" s="20">
        <v>-1616</v>
      </c>
      <c r="H22" s="20">
        <v>-28</v>
      </c>
      <c r="I22" s="20">
        <v>-822</v>
      </c>
      <c r="J22" s="20">
        <v>-2466</v>
      </c>
      <c r="K22" s="20">
        <v>-822</v>
      </c>
      <c r="L22" s="20">
        <v>-822</v>
      </c>
      <c r="M22" s="20">
        <v>-822</v>
      </c>
      <c r="N22" s="20">
        <v>-2466</v>
      </c>
      <c r="O22" s="20">
        <v>-822</v>
      </c>
      <c r="P22" s="20"/>
      <c r="Q22" s="20">
        <v>-822</v>
      </c>
      <c r="R22" s="20">
        <v>-1644</v>
      </c>
      <c r="S22" s="20">
        <v>-822</v>
      </c>
      <c r="T22" s="20">
        <v>-822</v>
      </c>
      <c r="U22" s="20">
        <v>-822</v>
      </c>
      <c r="V22" s="20">
        <v>-2466</v>
      </c>
      <c r="W22" s="20">
        <v>-9042</v>
      </c>
      <c r="X22" s="20">
        <v>-9859</v>
      </c>
      <c r="Y22" s="20">
        <v>817</v>
      </c>
      <c r="Z22" s="21">
        <v>-8.2868445075565464</v>
      </c>
      <c r="AA22" s="22">
        <v>-9859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98240832</v>
      </c>
      <c r="D24" s="29">
        <f>SUM(D15:D23)</f>
        <v>0</v>
      </c>
      <c r="E24" s="36">
        <f t="shared" si="1"/>
        <v>964362395</v>
      </c>
      <c r="F24" s="37">
        <f t="shared" si="1"/>
        <v>964473890</v>
      </c>
      <c r="G24" s="37">
        <f t="shared" si="1"/>
        <v>256070752</v>
      </c>
      <c r="H24" s="37">
        <f t="shared" si="1"/>
        <v>-149135996</v>
      </c>
      <c r="I24" s="37">
        <f t="shared" si="1"/>
        <v>5734392</v>
      </c>
      <c r="J24" s="37">
        <f t="shared" si="1"/>
        <v>112669148</v>
      </c>
      <c r="K24" s="37">
        <f t="shared" si="1"/>
        <v>13422356</v>
      </c>
      <c r="L24" s="37">
        <f t="shared" si="1"/>
        <v>12729568</v>
      </c>
      <c r="M24" s="37">
        <f t="shared" si="1"/>
        <v>18984117</v>
      </c>
      <c r="N24" s="37">
        <f t="shared" si="1"/>
        <v>45136041</v>
      </c>
      <c r="O24" s="37">
        <f t="shared" si="1"/>
        <v>-3481821</v>
      </c>
      <c r="P24" s="37">
        <f t="shared" si="1"/>
        <v>2030443</v>
      </c>
      <c r="Q24" s="37">
        <f t="shared" si="1"/>
        <v>16435865</v>
      </c>
      <c r="R24" s="37">
        <f t="shared" si="1"/>
        <v>14984487</v>
      </c>
      <c r="S24" s="37">
        <f t="shared" si="1"/>
        <v>3644327</v>
      </c>
      <c r="T24" s="37">
        <f t="shared" si="1"/>
        <v>24426861</v>
      </c>
      <c r="U24" s="37">
        <f t="shared" si="1"/>
        <v>-5050534</v>
      </c>
      <c r="V24" s="37">
        <f t="shared" si="1"/>
        <v>23020654</v>
      </c>
      <c r="W24" s="37">
        <f t="shared" si="1"/>
        <v>195810330</v>
      </c>
      <c r="X24" s="37">
        <f t="shared" si="1"/>
        <v>964473890</v>
      </c>
      <c r="Y24" s="37">
        <f t="shared" si="1"/>
        <v>-768663560</v>
      </c>
      <c r="Z24" s="38">
        <f>+IF(X24&lt;&gt;0,+(Y24/X24)*100,0)</f>
        <v>-79.69770545058509</v>
      </c>
      <c r="AA24" s="39">
        <f>SUM(AA15:AA23)</f>
        <v>964473890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-582418537</v>
      </c>
      <c r="D25" s="29">
        <f>+D12+D24</f>
        <v>0</v>
      </c>
      <c r="E25" s="30">
        <f t="shared" si="2"/>
        <v>905082276</v>
      </c>
      <c r="F25" s="31">
        <f t="shared" si="2"/>
        <v>904182771</v>
      </c>
      <c r="G25" s="31">
        <f t="shared" si="2"/>
        <v>-372963840</v>
      </c>
      <c r="H25" s="31">
        <f t="shared" si="2"/>
        <v>-195501833</v>
      </c>
      <c r="I25" s="31">
        <f t="shared" si="2"/>
        <v>-51993674</v>
      </c>
      <c r="J25" s="31">
        <f t="shared" si="2"/>
        <v>-620459347</v>
      </c>
      <c r="K25" s="31">
        <f t="shared" si="2"/>
        <v>-37587963</v>
      </c>
      <c r="L25" s="31">
        <f t="shared" si="2"/>
        <v>-24615074</v>
      </c>
      <c r="M25" s="31">
        <f t="shared" si="2"/>
        <v>-601902</v>
      </c>
      <c r="N25" s="31">
        <f t="shared" si="2"/>
        <v>-62804939</v>
      </c>
      <c r="O25" s="31">
        <f t="shared" si="2"/>
        <v>-52417229</v>
      </c>
      <c r="P25" s="31">
        <f t="shared" si="2"/>
        <v>-23676180</v>
      </c>
      <c r="Q25" s="31">
        <f t="shared" si="2"/>
        <v>-24330522</v>
      </c>
      <c r="R25" s="31">
        <f t="shared" si="2"/>
        <v>-100423931</v>
      </c>
      <c r="S25" s="31">
        <f t="shared" si="2"/>
        <v>-17023941</v>
      </c>
      <c r="T25" s="31">
        <f t="shared" si="2"/>
        <v>-29900612</v>
      </c>
      <c r="U25" s="31">
        <f t="shared" si="2"/>
        <v>-5322925</v>
      </c>
      <c r="V25" s="31">
        <f t="shared" si="2"/>
        <v>-52247478</v>
      </c>
      <c r="W25" s="31">
        <f t="shared" si="2"/>
        <v>-835935695</v>
      </c>
      <c r="X25" s="31">
        <f t="shared" si="2"/>
        <v>904182771</v>
      </c>
      <c r="Y25" s="31">
        <f t="shared" si="2"/>
        <v>-1740118466</v>
      </c>
      <c r="Z25" s="32">
        <f>+IF(X25&lt;&gt;0,+(Y25/X25)*100,0)</f>
        <v>-192.45207073294256</v>
      </c>
      <c r="AA25" s="33">
        <f>+AA12+AA24</f>
        <v>904182771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-34169</v>
      </c>
      <c r="D30" s="18"/>
      <c r="E30" s="19"/>
      <c r="F30" s="20"/>
      <c r="G30" s="20">
        <v>251459</v>
      </c>
      <c r="H30" s="20">
        <v>-292826</v>
      </c>
      <c r="I30" s="20">
        <v>-3646</v>
      </c>
      <c r="J30" s="20">
        <v>-45013</v>
      </c>
      <c r="K30" s="20">
        <v>-3678</v>
      </c>
      <c r="L30" s="20">
        <v>-3678</v>
      </c>
      <c r="M30" s="20">
        <v>-3711</v>
      </c>
      <c r="N30" s="20">
        <v>-11067</v>
      </c>
      <c r="O30" s="20">
        <v>-3743</v>
      </c>
      <c r="P30" s="20">
        <v>-3743</v>
      </c>
      <c r="Q30" s="20">
        <v>-3743</v>
      </c>
      <c r="R30" s="20">
        <v>-11229</v>
      </c>
      <c r="S30" s="20">
        <v>-7486</v>
      </c>
      <c r="T30" s="20"/>
      <c r="U30" s="20">
        <v>-3743</v>
      </c>
      <c r="V30" s="20">
        <v>-11229</v>
      </c>
      <c r="W30" s="20">
        <v>-78538</v>
      </c>
      <c r="X30" s="20"/>
      <c r="Y30" s="20">
        <v>-78538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-6271081</v>
      </c>
      <c r="D31" s="18"/>
      <c r="E31" s="19">
        <v>58505446</v>
      </c>
      <c r="F31" s="20">
        <v>58505446</v>
      </c>
      <c r="G31" s="20">
        <v>-6338492</v>
      </c>
      <c r="H31" s="20">
        <v>-78894</v>
      </c>
      <c r="I31" s="20">
        <v>-52040</v>
      </c>
      <c r="J31" s="20">
        <v>-6469426</v>
      </c>
      <c r="K31" s="20">
        <v>-80664</v>
      </c>
      <c r="L31" s="20">
        <v>-81248</v>
      </c>
      <c r="M31" s="20">
        <v>-68238</v>
      </c>
      <c r="N31" s="20">
        <v>-230150</v>
      </c>
      <c r="O31" s="20">
        <v>-361386</v>
      </c>
      <c r="P31" s="20">
        <v>-24838</v>
      </c>
      <c r="Q31" s="20">
        <v>-61813</v>
      </c>
      <c r="R31" s="20">
        <v>-448037</v>
      </c>
      <c r="S31" s="20">
        <v>-568389</v>
      </c>
      <c r="T31" s="20">
        <v>-127507</v>
      </c>
      <c r="U31" s="20">
        <v>-35938</v>
      </c>
      <c r="V31" s="20">
        <v>-731834</v>
      </c>
      <c r="W31" s="20">
        <v>-7879447</v>
      </c>
      <c r="X31" s="20">
        <v>58505446</v>
      </c>
      <c r="Y31" s="20">
        <v>-66384893</v>
      </c>
      <c r="Z31" s="21">
        <v>-113.46788639129424</v>
      </c>
      <c r="AA31" s="22">
        <v>58505446</v>
      </c>
    </row>
    <row r="32" spans="1:27" ht="13.5" x14ac:dyDescent="0.25">
      <c r="A32" s="23" t="s">
        <v>58</v>
      </c>
      <c r="B32" s="17" t="s">
        <v>32</v>
      </c>
      <c r="C32" s="18">
        <v>-1213006513</v>
      </c>
      <c r="D32" s="18"/>
      <c r="E32" s="19">
        <v>8197841</v>
      </c>
      <c r="F32" s="20">
        <v>16067970</v>
      </c>
      <c r="G32" s="20">
        <v>-1231091884</v>
      </c>
      <c r="H32" s="20">
        <v>-42947555</v>
      </c>
      <c r="I32" s="20">
        <v>-34662921</v>
      </c>
      <c r="J32" s="20">
        <v>-1308702360</v>
      </c>
      <c r="K32" s="20">
        <v>-41028256</v>
      </c>
      <c r="L32" s="20">
        <v>-32473067</v>
      </c>
      <c r="M32" s="20">
        <v>-32440940</v>
      </c>
      <c r="N32" s="20">
        <v>-105942263</v>
      </c>
      <c r="O32" s="20">
        <v>-37259745</v>
      </c>
      <c r="P32" s="20">
        <v>-36184955</v>
      </c>
      <c r="Q32" s="20">
        <v>-26560962</v>
      </c>
      <c r="R32" s="20">
        <v>-100005662</v>
      </c>
      <c r="S32" s="20">
        <v>-30036652</v>
      </c>
      <c r="T32" s="20">
        <v>-37830569</v>
      </c>
      <c r="U32" s="20">
        <v>-27635672</v>
      </c>
      <c r="V32" s="20">
        <v>-95502893</v>
      </c>
      <c r="W32" s="20">
        <v>-1610153178</v>
      </c>
      <c r="X32" s="20">
        <v>16067970</v>
      </c>
      <c r="Y32" s="20">
        <v>-1626221148</v>
      </c>
      <c r="Z32" s="21">
        <v>-10120.887380297572</v>
      </c>
      <c r="AA32" s="22">
        <v>16067970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-1219311763</v>
      </c>
      <c r="D34" s="29">
        <f>SUM(D29:D33)</f>
        <v>0</v>
      </c>
      <c r="E34" s="30">
        <f t="shared" si="3"/>
        <v>66703287</v>
      </c>
      <c r="F34" s="31">
        <f t="shared" si="3"/>
        <v>74573416</v>
      </c>
      <c r="G34" s="31">
        <f t="shared" si="3"/>
        <v>-1237178917</v>
      </c>
      <c r="H34" s="31">
        <f t="shared" si="3"/>
        <v>-43319275</v>
      </c>
      <c r="I34" s="31">
        <f t="shared" si="3"/>
        <v>-34718607</v>
      </c>
      <c r="J34" s="31">
        <f t="shared" si="3"/>
        <v>-1315216799</v>
      </c>
      <c r="K34" s="31">
        <f t="shared" si="3"/>
        <v>-41112598</v>
      </c>
      <c r="L34" s="31">
        <f t="shared" si="3"/>
        <v>-32557993</v>
      </c>
      <c r="M34" s="31">
        <f t="shared" si="3"/>
        <v>-32512889</v>
      </c>
      <c r="N34" s="31">
        <f t="shared" si="3"/>
        <v>-106183480</v>
      </c>
      <c r="O34" s="31">
        <f t="shared" si="3"/>
        <v>-37624874</v>
      </c>
      <c r="P34" s="31">
        <f t="shared" si="3"/>
        <v>-36213536</v>
      </c>
      <c r="Q34" s="31">
        <f t="shared" si="3"/>
        <v>-26626518</v>
      </c>
      <c r="R34" s="31">
        <f t="shared" si="3"/>
        <v>-100464928</v>
      </c>
      <c r="S34" s="31">
        <f t="shared" si="3"/>
        <v>-30612527</v>
      </c>
      <c r="T34" s="31">
        <f t="shared" si="3"/>
        <v>-37958076</v>
      </c>
      <c r="U34" s="31">
        <f t="shared" si="3"/>
        <v>-27675353</v>
      </c>
      <c r="V34" s="31">
        <f t="shared" si="3"/>
        <v>-96245956</v>
      </c>
      <c r="W34" s="31">
        <f t="shared" si="3"/>
        <v>-1618111163</v>
      </c>
      <c r="X34" s="31">
        <f t="shared" si="3"/>
        <v>74573416</v>
      </c>
      <c r="Y34" s="31">
        <f t="shared" si="3"/>
        <v>-1692684579</v>
      </c>
      <c r="Z34" s="32">
        <f>+IF(X34&lt;&gt;0,+(Y34/X34)*100,0)</f>
        <v>-2269.8230412295984</v>
      </c>
      <c r="AA34" s="33">
        <f>SUM(AA29:AA33)</f>
        <v>74573416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-1219311763</v>
      </c>
      <c r="D40" s="29">
        <f>+D34+D39</f>
        <v>0</v>
      </c>
      <c r="E40" s="30">
        <f t="shared" si="5"/>
        <v>66703287</v>
      </c>
      <c r="F40" s="31">
        <f t="shared" si="5"/>
        <v>74573416</v>
      </c>
      <c r="G40" s="31">
        <f t="shared" si="5"/>
        <v>-1237178917</v>
      </c>
      <c r="H40" s="31">
        <f t="shared" si="5"/>
        <v>-43319275</v>
      </c>
      <c r="I40" s="31">
        <f t="shared" si="5"/>
        <v>-34718607</v>
      </c>
      <c r="J40" s="31">
        <f t="shared" si="5"/>
        <v>-1315216799</v>
      </c>
      <c r="K40" s="31">
        <f t="shared" si="5"/>
        <v>-41112598</v>
      </c>
      <c r="L40" s="31">
        <f t="shared" si="5"/>
        <v>-32557993</v>
      </c>
      <c r="M40" s="31">
        <f t="shared" si="5"/>
        <v>-32512889</v>
      </c>
      <c r="N40" s="31">
        <f t="shared" si="5"/>
        <v>-106183480</v>
      </c>
      <c r="O40" s="31">
        <f t="shared" si="5"/>
        <v>-37624874</v>
      </c>
      <c r="P40" s="31">
        <f t="shared" si="5"/>
        <v>-36213536</v>
      </c>
      <c r="Q40" s="31">
        <f t="shared" si="5"/>
        <v>-26626518</v>
      </c>
      <c r="R40" s="31">
        <f t="shared" si="5"/>
        <v>-100464928</v>
      </c>
      <c r="S40" s="31">
        <f t="shared" si="5"/>
        <v>-30612527</v>
      </c>
      <c r="T40" s="31">
        <f t="shared" si="5"/>
        <v>-37958076</v>
      </c>
      <c r="U40" s="31">
        <f t="shared" si="5"/>
        <v>-27675353</v>
      </c>
      <c r="V40" s="31">
        <f t="shared" si="5"/>
        <v>-96245956</v>
      </c>
      <c r="W40" s="31">
        <f t="shared" si="5"/>
        <v>-1618111163</v>
      </c>
      <c r="X40" s="31">
        <f t="shared" si="5"/>
        <v>74573416</v>
      </c>
      <c r="Y40" s="31">
        <f t="shared" si="5"/>
        <v>-1692684579</v>
      </c>
      <c r="Z40" s="32">
        <f>+IF(X40&lt;&gt;0,+(Y40/X40)*100,0)</f>
        <v>-2269.8230412295984</v>
      </c>
      <c r="AA40" s="33">
        <f>+AA34+AA39</f>
        <v>74573416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636893226</v>
      </c>
      <c r="D42" s="43">
        <f>+D25-D40</f>
        <v>0</v>
      </c>
      <c r="E42" s="44">
        <f t="shared" si="6"/>
        <v>838378989</v>
      </c>
      <c r="F42" s="45">
        <f t="shared" si="6"/>
        <v>829609355</v>
      </c>
      <c r="G42" s="45">
        <f t="shared" si="6"/>
        <v>864215077</v>
      </c>
      <c r="H42" s="45">
        <f t="shared" si="6"/>
        <v>-152182558</v>
      </c>
      <c r="I42" s="45">
        <f t="shared" si="6"/>
        <v>-17275067</v>
      </c>
      <c r="J42" s="45">
        <f t="shared" si="6"/>
        <v>694757452</v>
      </c>
      <c r="K42" s="45">
        <f t="shared" si="6"/>
        <v>3524635</v>
      </c>
      <c r="L42" s="45">
        <f t="shared" si="6"/>
        <v>7942919</v>
      </c>
      <c r="M42" s="45">
        <f t="shared" si="6"/>
        <v>31910987</v>
      </c>
      <c r="N42" s="45">
        <f t="shared" si="6"/>
        <v>43378541</v>
      </c>
      <c r="O42" s="45">
        <f t="shared" si="6"/>
        <v>-14792355</v>
      </c>
      <c r="P42" s="45">
        <f t="shared" si="6"/>
        <v>12537356</v>
      </c>
      <c r="Q42" s="45">
        <f t="shared" si="6"/>
        <v>2295996</v>
      </c>
      <c r="R42" s="45">
        <f t="shared" si="6"/>
        <v>40997</v>
      </c>
      <c r="S42" s="45">
        <f t="shared" si="6"/>
        <v>13588586</v>
      </c>
      <c r="T42" s="45">
        <f t="shared" si="6"/>
        <v>8057464</v>
      </c>
      <c r="U42" s="45">
        <f t="shared" si="6"/>
        <v>22352428</v>
      </c>
      <c r="V42" s="45">
        <f t="shared" si="6"/>
        <v>43998478</v>
      </c>
      <c r="W42" s="45">
        <f t="shared" si="6"/>
        <v>782175468</v>
      </c>
      <c r="X42" s="45">
        <f t="shared" si="6"/>
        <v>829609355</v>
      </c>
      <c r="Y42" s="45">
        <f t="shared" si="6"/>
        <v>-47433887</v>
      </c>
      <c r="Z42" s="46">
        <f>+IF(X42&lt;&gt;0,+(Y42/X42)*100,0)</f>
        <v>-5.7176171789914303</v>
      </c>
      <c r="AA42" s="47">
        <f>+AA25-AA40</f>
        <v>829609355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39628766</v>
      </c>
      <c r="F45" s="20">
        <v>30859132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30859132</v>
      </c>
      <c r="Y45" s="20">
        <v>-30859132</v>
      </c>
      <c r="Z45" s="48">
        <v>-100</v>
      </c>
      <c r="AA45" s="22">
        <v>30859132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39628766</v>
      </c>
      <c r="F48" s="53">
        <f t="shared" si="7"/>
        <v>30859132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30859132</v>
      </c>
      <c r="Y48" s="53">
        <f t="shared" si="7"/>
        <v>-30859132</v>
      </c>
      <c r="Z48" s="54">
        <f>+IF(X48&lt;&gt;0,+(Y48/X48)*100,0)</f>
        <v>-100</v>
      </c>
      <c r="AA48" s="55">
        <f>SUM(AA45:AA47)</f>
        <v>30859132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568904386</v>
      </c>
      <c r="D19" s="18"/>
      <c r="E19" s="19">
        <v>601525793</v>
      </c>
      <c r="F19" s="20">
        <v>651599491</v>
      </c>
      <c r="G19" s="20">
        <v>624598060</v>
      </c>
      <c r="H19" s="20">
        <v>-55793330</v>
      </c>
      <c r="I19" s="20">
        <v>2912604</v>
      </c>
      <c r="J19" s="20">
        <v>571717334</v>
      </c>
      <c r="K19" s="20">
        <v>1201683</v>
      </c>
      <c r="L19" s="20">
        <v>24601981</v>
      </c>
      <c r="M19" s="20">
        <v>-2400679</v>
      </c>
      <c r="N19" s="20">
        <v>23402985</v>
      </c>
      <c r="O19" s="20">
        <v>-1392048</v>
      </c>
      <c r="P19" s="20">
        <v>-187276</v>
      </c>
      <c r="Q19" s="20">
        <v>7996304</v>
      </c>
      <c r="R19" s="20">
        <v>6416980</v>
      </c>
      <c r="S19" s="20">
        <v>63398</v>
      </c>
      <c r="T19" s="20">
        <v>10603694</v>
      </c>
      <c r="U19" s="20">
        <v>-2573449</v>
      </c>
      <c r="V19" s="20">
        <v>8093643</v>
      </c>
      <c r="W19" s="20">
        <v>609630942</v>
      </c>
      <c r="X19" s="20">
        <v>651599491</v>
      </c>
      <c r="Y19" s="20">
        <v>-41968549</v>
      </c>
      <c r="Z19" s="21">
        <v>-6.4408504886324405</v>
      </c>
      <c r="AA19" s="22">
        <v>651599491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568904386</v>
      </c>
      <c r="D24" s="29">
        <f>SUM(D15:D23)</f>
        <v>0</v>
      </c>
      <c r="E24" s="36">
        <f t="shared" si="1"/>
        <v>601525793</v>
      </c>
      <c r="F24" s="37">
        <f t="shared" si="1"/>
        <v>651599491</v>
      </c>
      <c r="G24" s="37">
        <f t="shared" si="1"/>
        <v>624598060</v>
      </c>
      <c r="H24" s="37">
        <f t="shared" si="1"/>
        <v>-55793330</v>
      </c>
      <c r="I24" s="37">
        <f t="shared" si="1"/>
        <v>2912604</v>
      </c>
      <c r="J24" s="37">
        <f t="shared" si="1"/>
        <v>571717334</v>
      </c>
      <c r="K24" s="37">
        <f t="shared" si="1"/>
        <v>1201683</v>
      </c>
      <c r="L24" s="37">
        <f t="shared" si="1"/>
        <v>24601981</v>
      </c>
      <c r="M24" s="37">
        <f t="shared" si="1"/>
        <v>-2400679</v>
      </c>
      <c r="N24" s="37">
        <f t="shared" si="1"/>
        <v>23402985</v>
      </c>
      <c r="O24" s="37">
        <f t="shared" si="1"/>
        <v>-1392048</v>
      </c>
      <c r="P24" s="37">
        <f t="shared" si="1"/>
        <v>-187276</v>
      </c>
      <c r="Q24" s="37">
        <f t="shared" si="1"/>
        <v>7996304</v>
      </c>
      <c r="R24" s="37">
        <f t="shared" si="1"/>
        <v>6416980</v>
      </c>
      <c r="S24" s="37">
        <f t="shared" si="1"/>
        <v>63398</v>
      </c>
      <c r="T24" s="37">
        <f t="shared" si="1"/>
        <v>10603694</v>
      </c>
      <c r="U24" s="37">
        <f t="shared" si="1"/>
        <v>-2573449</v>
      </c>
      <c r="V24" s="37">
        <f t="shared" si="1"/>
        <v>8093643</v>
      </c>
      <c r="W24" s="37">
        <f t="shared" si="1"/>
        <v>609630942</v>
      </c>
      <c r="X24" s="37">
        <f t="shared" si="1"/>
        <v>651599491</v>
      </c>
      <c r="Y24" s="37">
        <f t="shared" si="1"/>
        <v>-41968549</v>
      </c>
      <c r="Z24" s="38">
        <f>+IF(X24&lt;&gt;0,+(Y24/X24)*100,0)</f>
        <v>-6.4408504886324405</v>
      </c>
      <c r="AA24" s="39">
        <f>SUM(AA15:AA23)</f>
        <v>651599491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568904386</v>
      </c>
      <c r="D25" s="29">
        <f>+D12+D24</f>
        <v>0</v>
      </c>
      <c r="E25" s="30">
        <f t="shared" si="2"/>
        <v>601525793</v>
      </c>
      <c r="F25" s="31">
        <f t="shared" si="2"/>
        <v>651599491</v>
      </c>
      <c r="G25" s="31">
        <f t="shared" si="2"/>
        <v>624598060</v>
      </c>
      <c r="H25" s="31">
        <f t="shared" si="2"/>
        <v>-55793330</v>
      </c>
      <c r="I25" s="31">
        <f t="shared" si="2"/>
        <v>2912604</v>
      </c>
      <c r="J25" s="31">
        <f t="shared" si="2"/>
        <v>571717334</v>
      </c>
      <c r="K25" s="31">
        <f t="shared" si="2"/>
        <v>1201683</v>
      </c>
      <c r="L25" s="31">
        <f t="shared" si="2"/>
        <v>24601981</v>
      </c>
      <c r="M25" s="31">
        <f t="shared" si="2"/>
        <v>-2400679</v>
      </c>
      <c r="N25" s="31">
        <f t="shared" si="2"/>
        <v>23402985</v>
      </c>
      <c r="O25" s="31">
        <f t="shared" si="2"/>
        <v>-1392048</v>
      </c>
      <c r="P25" s="31">
        <f t="shared" si="2"/>
        <v>-187276</v>
      </c>
      <c r="Q25" s="31">
        <f t="shared" si="2"/>
        <v>7996304</v>
      </c>
      <c r="R25" s="31">
        <f t="shared" si="2"/>
        <v>6416980</v>
      </c>
      <c r="S25" s="31">
        <f t="shared" si="2"/>
        <v>63398</v>
      </c>
      <c r="T25" s="31">
        <f t="shared" si="2"/>
        <v>10603694</v>
      </c>
      <c r="U25" s="31">
        <f t="shared" si="2"/>
        <v>-2573449</v>
      </c>
      <c r="V25" s="31">
        <f t="shared" si="2"/>
        <v>8093643</v>
      </c>
      <c r="W25" s="31">
        <f t="shared" si="2"/>
        <v>609630942</v>
      </c>
      <c r="X25" s="31">
        <f t="shared" si="2"/>
        <v>651599491</v>
      </c>
      <c r="Y25" s="31">
        <f t="shared" si="2"/>
        <v>-41968549</v>
      </c>
      <c r="Z25" s="32">
        <f>+IF(X25&lt;&gt;0,+(Y25/X25)*100,0)</f>
        <v>-6.4408504886324405</v>
      </c>
      <c r="AA25" s="33">
        <f>+AA12+AA24</f>
        <v>651599491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568904386</v>
      </c>
      <c r="D42" s="43">
        <f>+D25-D40</f>
        <v>0</v>
      </c>
      <c r="E42" s="44">
        <f t="shared" si="6"/>
        <v>601525793</v>
      </c>
      <c r="F42" s="45">
        <f t="shared" si="6"/>
        <v>651599491</v>
      </c>
      <c r="G42" s="45">
        <f t="shared" si="6"/>
        <v>624598060</v>
      </c>
      <c r="H42" s="45">
        <f t="shared" si="6"/>
        <v>-55793330</v>
      </c>
      <c r="I42" s="45">
        <f t="shared" si="6"/>
        <v>2912604</v>
      </c>
      <c r="J42" s="45">
        <f t="shared" si="6"/>
        <v>571717334</v>
      </c>
      <c r="K42" s="45">
        <f t="shared" si="6"/>
        <v>1201683</v>
      </c>
      <c r="L42" s="45">
        <f t="shared" si="6"/>
        <v>24601981</v>
      </c>
      <c r="M42" s="45">
        <f t="shared" si="6"/>
        <v>-2400679</v>
      </c>
      <c r="N42" s="45">
        <f t="shared" si="6"/>
        <v>23402985</v>
      </c>
      <c r="O42" s="45">
        <f t="shared" si="6"/>
        <v>-1392048</v>
      </c>
      <c r="P42" s="45">
        <f t="shared" si="6"/>
        <v>-187276</v>
      </c>
      <c r="Q42" s="45">
        <f t="shared" si="6"/>
        <v>7996304</v>
      </c>
      <c r="R42" s="45">
        <f t="shared" si="6"/>
        <v>6416980</v>
      </c>
      <c r="S42" s="45">
        <f t="shared" si="6"/>
        <v>63398</v>
      </c>
      <c r="T42" s="45">
        <f t="shared" si="6"/>
        <v>10603694</v>
      </c>
      <c r="U42" s="45">
        <f t="shared" si="6"/>
        <v>-2573449</v>
      </c>
      <c r="V42" s="45">
        <f t="shared" si="6"/>
        <v>8093643</v>
      </c>
      <c r="W42" s="45">
        <f t="shared" si="6"/>
        <v>609630942</v>
      </c>
      <c r="X42" s="45">
        <f t="shared" si="6"/>
        <v>651599491</v>
      </c>
      <c r="Y42" s="45">
        <f t="shared" si="6"/>
        <v>-41968549</v>
      </c>
      <c r="Z42" s="46">
        <f>+IF(X42&lt;&gt;0,+(Y42/X42)*100,0)</f>
        <v>-6.4408504886324405</v>
      </c>
      <c r="AA42" s="47">
        <f>+AA25-AA40</f>
        <v>651599491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622324921</v>
      </c>
      <c r="D45" s="18"/>
      <c r="E45" s="19">
        <v>508640122</v>
      </c>
      <c r="F45" s="20">
        <v>508640122</v>
      </c>
      <c r="G45" s="20">
        <v>718715657</v>
      </c>
      <c r="H45" s="20">
        <v>-135725201</v>
      </c>
      <c r="I45" s="20">
        <v>35372237</v>
      </c>
      <c r="J45" s="20">
        <v>618362693</v>
      </c>
      <c r="K45" s="20">
        <v>17132278</v>
      </c>
      <c r="L45" s="20">
        <v>43619488</v>
      </c>
      <c r="M45" s="20">
        <v>-5569046</v>
      </c>
      <c r="N45" s="20">
        <v>55182720</v>
      </c>
      <c r="O45" s="20">
        <v>23544578</v>
      </c>
      <c r="P45" s="20">
        <v>18391692</v>
      </c>
      <c r="Q45" s="20">
        <v>152606747</v>
      </c>
      <c r="R45" s="20">
        <v>194543017</v>
      </c>
      <c r="S45" s="20">
        <v>19257003</v>
      </c>
      <c r="T45" s="20">
        <v>-29431596</v>
      </c>
      <c r="U45" s="20">
        <v>84750758</v>
      </c>
      <c r="V45" s="20">
        <v>74576165</v>
      </c>
      <c r="W45" s="20">
        <v>942664595</v>
      </c>
      <c r="X45" s="20">
        <v>508640122</v>
      </c>
      <c r="Y45" s="20">
        <v>434024473</v>
      </c>
      <c r="Z45" s="48">
        <v>85.33036507096466</v>
      </c>
      <c r="AA45" s="22">
        <v>508640122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622324921</v>
      </c>
      <c r="D48" s="51">
        <f>SUM(D45:D47)</f>
        <v>0</v>
      </c>
      <c r="E48" s="52">
        <f t="shared" si="7"/>
        <v>508640122</v>
      </c>
      <c r="F48" s="53">
        <f t="shared" si="7"/>
        <v>508640122</v>
      </c>
      <c r="G48" s="53">
        <f t="shared" si="7"/>
        <v>718715657</v>
      </c>
      <c r="H48" s="53">
        <f t="shared" si="7"/>
        <v>-135725201</v>
      </c>
      <c r="I48" s="53">
        <f t="shared" si="7"/>
        <v>35372237</v>
      </c>
      <c r="J48" s="53">
        <f t="shared" si="7"/>
        <v>618362693</v>
      </c>
      <c r="K48" s="53">
        <f t="shared" si="7"/>
        <v>17132278</v>
      </c>
      <c r="L48" s="53">
        <f t="shared" si="7"/>
        <v>43619488</v>
      </c>
      <c r="M48" s="53">
        <f t="shared" si="7"/>
        <v>-5569046</v>
      </c>
      <c r="N48" s="53">
        <f t="shared" si="7"/>
        <v>55182720</v>
      </c>
      <c r="O48" s="53">
        <f t="shared" si="7"/>
        <v>23544578</v>
      </c>
      <c r="P48" s="53">
        <f t="shared" si="7"/>
        <v>18391692</v>
      </c>
      <c r="Q48" s="53">
        <f t="shared" si="7"/>
        <v>152606747</v>
      </c>
      <c r="R48" s="53">
        <f t="shared" si="7"/>
        <v>194543017</v>
      </c>
      <c r="S48" s="53">
        <f t="shared" si="7"/>
        <v>19257003</v>
      </c>
      <c r="T48" s="53">
        <f t="shared" si="7"/>
        <v>-29431596</v>
      </c>
      <c r="U48" s="53">
        <f t="shared" si="7"/>
        <v>84750758</v>
      </c>
      <c r="V48" s="53">
        <f t="shared" si="7"/>
        <v>74576165</v>
      </c>
      <c r="W48" s="53">
        <f t="shared" si="7"/>
        <v>942664595</v>
      </c>
      <c r="X48" s="53">
        <f t="shared" si="7"/>
        <v>508640122</v>
      </c>
      <c r="Y48" s="53">
        <f t="shared" si="7"/>
        <v>434024473</v>
      </c>
      <c r="Z48" s="54">
        <f>+IF(X48&lt;&gt;0,+(Y48/X48)*100,0)</f>
        <v>85.33036507096466</v>
      </c>
      <c r="AA48" s="55">
        <f>SUM(AA45:AA47)</f>
        <v>508640122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252596761</v>
      </c>
      <c r="D8" s="18"/>
      <c r="E8" s="19">
        <v>659794753</v>
      </c>
      <c r="F8" s="20">
        <v>659794753</v>
      </c>
      <c r="G8" s="20">
        <v>270346197</v>
      </c>
      <c r="H8" s="20">
        <v>15163057</v>
      </c>
      <c r="I8" s="20">
        <v>6260756</v>
      </c>
      <c r="J8" s="20">
        <v>291770010</v>
      </c>
      <c r="K8" s="20">
        <v>-1318354</v>
      </c>
      <c r="L8" s="20">
        <v>3218257</v>
      </c>
      <c r="M8" s="20">
        <v>-404813</v>
      </c>
      <c r="N8" s="20">
        <v>1495090</v>
      </c>
      <c r="O8" s="20">
        <v>4871429</v>
      </c>
      <c r="P8" s="20">
        <v>6971964</v>
      </c>
      <c r="Q8" s="20">
        <v>2949979</v>
      </c>
      <c r="R8" s="20">
        <v>14793372</v>
      </c>
      <c r="S8" s="20">
        <v>8077883</v>
      </c>
      <c r="T8" s="20">
        <v>-2024938</v>
      </c>
      <c r="U8" s="20">
        <v>12186783</v>
      </c>
      <c r="V8" s="20">
        <v>18239728</v>
      </c>
      <c r="W8" s="20">
        <v>326298200</v>
      </c>
      <c r="X8" s="20">
        <v>659794753</v>
      </c>
      <c r="Y8" s="20">
        <v>-333496553</v>
      </c>
      <c r="Z8" s="21">
        <v>-50.545499412299812</v>
      </c>
      <c r="AA8" s="22">
        <v>659794753</v>
      </c>
    </row>
    <row r="9" spans="1:27" ht="13.5" x14ac:dyDescent="0.25">
      <c r="A9" s="23" t="s">
        <v>37</v>
      </c>
      <c r="B9" s="17" t="s">
        <v>32</v>
      </c>
      <c r="C9" s="18">
        <v>17855867</v>
      </c>
      <c r="D9" s="18"/>
      <c r="E9" s="19"/>
      <c r="F9" s="20"/>
      <c r="G9" s="20">
        <v>19153953</v>
      </c>
      <c r="H9" s="20">
        <v>-1298086</v>
      </c>
      <c r="I9" s="20"/>
      <c r="J9" s="20">
        <v>17855867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17855867</v>
      </c>
      <c r="X9" s="20"/>
      <c r="Y9" s="20">
        <v>17855867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21720993</v>
      </c>
      <c r="D11" s="18"/>
      <c r="E11" s="19">
        <v>20646849</v>
      </c>
      <c r="F11" s="20">
        <v>20646849</v>
      </c>
      <c r="G11" s="20">
        <v>20680984</v>
      </c>
      <c r="H11" s="20">
        <v>1124965</v>
      </c>
      <c r="I11" s="20">
        <v>2583207</v>
      </c>
      <c r="J11" s="20">
        <v>24389156</v>
      </c>
      <c r="K11" s="20">
        <v>-366679</v>
      </c>
      <c r="L11" s="20">
        <v>1671095</v>
      </c>
      <c r="M11" s="20">
        <v>5639145</v>
      </c>
      <c r="N11" s="20">
        <v>6943561</v>
      </c>
      <c r="O11" s="20">
        <v>-86984</v>
      </c>
      <c r="P11" s="20">
        <v>263225</v>
      </c>
      <c r="Q11" s="20">
        <v>-1144810</v>
      </c>
      <c r="R11" s="20">
        <v>-968569</v>
      </c>
      <c r="S11" s="20">
        <v>1286705</v>
      </c>
      <c r="T11" s="20">
        <v>-1079378</v>
      </c>
      <c r="U11" s="20">
        <v>-1196833</v>
      </c>
      <c r="V11" s="20">
        <v>-989506</v>
      </c>
      <c r="W11" s="20">
        <v>29374642</v>
      </c>
      <c r="X11" s="20">
        <v>20646849</v>
      </c>
      <c r="Y11" s="20">
        <v>8727793</v>
      </c>
      <c r="Z11" s="21">
        <v>42.271791690828948</v>
      </c>
      <c r="AA11" s="22">
        <v>20646849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292173621</v>
      </c>
      <c r="D12" s="29">
        <f>SUM(D6:D11)</f>
        <v>0</v>
      </c>
      <c r="E12" s="30">
        <f t="shared" si="0"/>
        <v>680441602</v>
      </c>
      <c r="F12" s="31">
        <f t="shared" si="0"/>
        <v>680441602</v>
      </c>
      <c r="G12" s="31">
        <f t="shared" si="0"/>
        <v>310181134</v>
      </c>
      <c r="H12" s="31">
        <f t="shared" si="0"/>
        <v>14989936</v>
      </c>
      <c r="I12" s="31">
        <f t="shared" si="0"/>
        <v>8843963</v>
      </c>
      <c r="J12" s="31">
        <f t="shared" si="0"/>
        <v>334015033</v>
      </c>
      <c r="K12" s="31">
        <f t="shared" si="0"/>
        <v>-1685033</v>
      </c>
      <c r="L12" s="31">
        <f t="shared" si="0"/>
        <v>4889352</v>
      </c>
      <c r="M12" s="31">
        <f t="shared" si="0"/>
        <v>5234332</v>
      </c>
      <c r="N12" s="31">
        <f t="shared" si="0"/>
        <v>8438651</v>
      </c>
      <c r="O12" s="31">
        <f t="shared" si="0"/>
        <v>4784445</v>
      </c>
      <c r="P12" s="31">
        <f t="shared" si="0"/>
        <v>7235189</v>
      </c>
      <c r="Q12" s="31">
        <f t="shared" si="0"/>
        <v>1805169</v>
      </c>
      <c r="R12" s="31">
        <f t="shared" si="0"/>
        <v>13824803</v>
      </c>
      <c r="S12" s="31">
        <f t="shared" si="0"/>
        <v>9364588</v>
      </c>
      <c r="T12" s="31">
        <f t="shared" si="0"/>
        <v>-3104316</v>
      </c>
      <c r="U12" s="31">
        <f t="shared" si="0"/>
        <v>10989950</v>
      </c>
      <c r="V12" s="31">
        <f t="shared" si="0"/>
        <v>17250222</v>
      </c>
      <c r="W12" s="31">
        <f t="shared" si="0"/>
        <v>373528709</v>
      </c>
      <c r="X12" s="31">
        <f t="shared" si="0"/>
        <v>680441602</v>
      </c>
      <c r="Y12" s="31">
        <f t="shared" si="0"/>
        <v>-306912893</v>
      </c>
      <c r="Z12" s="32">
        <f>+IF(X12&lt;&gt;0,+(Y12/X12)*100,0)</f>
        <v>-45.104957148108063</v>
      </c>
      <c r="AA12" s="33">
        <f>SUM(AA6:AA11)</f>
        <v>680441602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36866991</v>
      </c>
      <c r="F15" s="20">
        <v>36866991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36866991</v>
      </c>
      <c r="Y15" s="20">
        <v>-36866991</v>
      </c>
      <c r="Z15" s="21">
        <v>-100</v>
      </c>
      <c r="AA15" s="22">
        <v>36866991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281120180</v>
      </c>
      <c r="D19" s="18"/>
      <c r="E19" s="19">
        <v>374895077</v>
      </c>
      <c r="F19" s="20">
        <v>347895077</v>
      </c>
      <c r="G19" s="20">
        <v>290056668</v>
      </c>
      <c r="H19" s="20">
        <v>-7964225</v>
      </c>
      <c r="I19" s="20">
        <v>52178</v>
      </c>
      <c r="J19" s="20">
        <v>282144621</v>
      </c>
      <c r="K19" s="20">
        <v>28100</v>
      </c>
      <c r="L19" s="20"/>
      <c r="M19" s="20">
        <v>1976509</v>
      </c>
      <c r="N19" s="20">
        <v>2004609</v>
      </c>
      <c r="O19" s="20">
        <v>245</v>
      </c>
      <c r="P19" s="20">
        <v>128203</v>
      </c>
      <c r="Q19" s="20">
        <v>7760</v>
      </c>
      <c r="R19" s="20">
        <v>136208</v>
      </c>
      <c r="S19" s="20">
        <v>66213</v>
      </c>
      <c r="T19" s="20">
        <v>928593</v>
      </c>
      <c r="U19" s="20">
        <v>8593719</v>
      </c>
      <c r="V19" s="20">
        <v>9588525</v>
      </c>
      <c r="W19" s="20">
        <v>293873963</v>
      </c>
      <c r="X19" s="20">
        <v>347895077</v>
      </c>
      <c r="Y19" s="20">
        <v>-54021114</v>
      </c>
      <c r="Z19" s="21">
        <v>-15.527990354402169</v>
      </c>
      <c r="AA19" s="22">
        <v>347895077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281120180</v>
      </c>
      <c r="D24" s="29">
        <f>SUM(D15:D23)</f>
        <v>0</v>
      </c>
      <c r="E24" s="36">
        <f t="shared" si="1"/>
        <v>411762068</v>
      </c>
      <c r="F24" s="37">
        <f t="shared" si="1"/>
        <v>384762068</v>
      </c>
      <c r="G24" s="37">
        <f t="shared" si="1"/>
        <v>290056668</v>
      </c>
      <c r="H24" s="37">
        <f t="shared" si="1"/>
        <v>-7964225</v>
      </c>
      <c r="I24" s="37">
        <f t="shared" si="1"/>
        <v>52178</v>
      </c>
      <c r="J24" s="37">
        <f t="shared" si="1"/>
        <v>282144621</v>
      </c>
      <c r="K24" s="37">
        <f t="shared" si="1"/>
        <v>28100</v>
      </c>
      <c r="L24" s="37">
        <f t="shared" si="1"/>
        <v>0</v>
      </c>
      <c r="M24" s="37">
        <f t="shared" si="1"/>
        <v>1976509</v>
      </c>
      <c r="N24" s="37">
        <f t="shared" si="1"/>
        <v>2004609</v>
      </c>
      <c r="O24" s="37">
        <f t="shared" si="1"/>
        <v>245</v>
      </c>
      <c r="P24" s="37">
        <f t="shared" si="1"/>
        <v>128203</v>
      </c>
      <c r="Q24" s="37">
        <f t="shared" si="1"/>
        <v>7760</v>
      </c>
      <c r="R24" s="37">
        <f t="shared" si="1"/>
        <v>136208</v>
      </c>
      <c r="S24" s="37">
        <f t="shared" si="1"/>
        <v>66213</v>
      </c>
      <c r="T24" s="37">
        <f t="shared" si="1"/>
        <v>928593</v>
      </c>
      <c r="U24" s="37">
        <f t="shared" si="1"/>
        <v>8593719</v>
      </c>
      <c r="V24" s="37">
        <f t="shared" si="1"/>
        <v>9588525</v>
      </c>
      <c r="W24" s="37">
        <f t="shared" si="1"/>
        <v>293873963</v>
      </c>
      <c r="X24" s="37">
        <f t="shared" si="1"/>
        <v>384762068</v>
      </c>
      <c r="Y24" s="37">
        <f t="shared" si="1"/>
        <v>-90888105</v>
      </c>
      <c r="Z24" s="38">
        <f>+IF(X24&lt;&gt;0,+(Y24/X24)*100,0)</f>
        <v>-23.621898455956941</v>
      </c>
      <c r="AA24" s="39">
        <f>SUM(AA15:AA23)</f>
        <v>384762068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573293801</v>
      </c>
      <c r="D25" s="29">
        <f>+D12+D24</f>
        <v>0</v>
      </c>
      <c r="E25" s="30">
        <f t="shared" si="2"/>
        <v>1092203670</v>
      </c>
      <c r="F25" s="31">
        <f t="shared" si="2"/>
        <v>1065203670</v>
      </c>
      <c r="G25" s="31">
        <f t="shared" si="2"/>
        <v>600237802</v>
      </c>
      <c r="H25" s="31">
        <f t="shared" si="2"/>
        <v>7025711</v>
      </c>
      <c r="I25" s="31">
        <f t="shared" si="2"/>
        <v>8896141</v>
      </c>
      <c r="J25" s="31">
        <f t="shared" si="2"/>
        <v>616159654</v>
      </c>
      <c r="K25" s="31">
        <f t="shared" si="2"/>
        <v>-1656933</v>
      </c>
      <c r="L25" s="31">
        <f t="shared" si="2"/>
        <v>4889352</v>
      </c>
      <c r="M25" s="31">
        <f t="shared" si="2"/>
        <v>7210841</v>
      </c>
      <c r="N25" s="31">
        <f t="shared" si="2"/>
        <v>10443260</v>
      </c>
      <c r="O25" s="31">
        <f t="shared" si="2"/>
        <v>4784690</v>
      </c>
      <c r="P25" s="31">
        <f t="shared" si="2"/>
        <v>7363392</v>
      </c>
      <c r="Q25" s="31">
        <f t="shared" si="2"/>
        <v>1812929</v>
      </c>
      <c r="R25" s="31">
        <f t="shared" si="2"/>
        <v>13961011</v>
      </c>
      <c r="S25" s="31">
        <f t="shared" si="2"/>
        <v>9430801</v>
      </c>
      <c r="T25" s="31">
        <f t="shared" si="2"/>
        <v>-2175723</v>
      </c>
      <c r="U25" s="31">
        <f t="shared" si="2"/>
        <v>19583669</v>
      </c>
      <c r="V25" s="31">
        <f t="shared" si="2"/>
        <v>26838747</v>
      </c>
      <c r="W25" s="31">
        <f t="shared" si="2"/>
        <v>667402672</v>
      </c>
      <c r="X25" s="31">
        <f t="shared" si="2"/>
        <v>1065203670</v>
      </c>
      <c r="Y25" s="31">
        <f t="shared" si="2"/>
        <v>-397800998</v>
      </c>
      <c r="Z25" s="32">
        <f>+IF(X25&lt;&gt;0,+(Y25/X25)*100,0)</f>
        <v>-37.345064535874158</v>
      </c>
      <c r="AA25" s="33">
        <f>+AA12+AA24</f>
        <v>1065203670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39649651</v>
      </c>
      <c r="D31" s="18"/>
      <c r="E31" s="19">
        <v>45600000</v>
      </c>
      <c r="F31" s="20">
        <v>45600000</v>
      </c>
      <c r="G31" s="20">
        <v>39297316</v>
      </c>
      <c r="H31" s="20">
        <v>62945</v>
      </c>
      <c r="I31" s="20">
        <v>184743</v>
      </c>
      <c r="J31" s="20">
        <v>39545004</v>
      </c>
      <c r="K31" s="20">
        <v>117286</v>
      </c>
      <c r="L31" s="20">
        <v>274285</v>
      </c>
      <c r="M31" s="20">
        <v>122135</v>
      </c>
      <c r="N31" s="20">
        <v>513706</v>
      </c>
      <c r="O31" s="20">
        <v>369923</v>
      </c>
      <c r="P31" s="20">
        <v>1401264</v>
      </c>
      <c r="Q31" s="20">
        <v>261123</v>
      </c>
      <c r="R31" s="20">
        <v>2032310</v>
      </c>
      <c r="S31" s="20">
        <v>314739</v>
      </c>
      <c r="T31" s="20">
        <v>-463647</v>
      </c>
      <c r="U31" s="20">
        <v>1035177</v>
      </c>
      <c r="V31" s="20">
        <v>886269</v>
      </c>
      <c r="W31" s="20">
        <v>42977289</v>
      </c>
      <c r="X31" s="20">
        <v>45600000</v>
      </c>
      <c r="Y31" s="20">
        <v>-2622711</v>
      </c>
      <c r="Z31" s="21">
        <v>-5.7515592105263158</v>
      </c>
      <c r="AA31" s="22">
        <v>45600000</v>
      </c>
    </row>
    <row r="32" spans="1:27" ht="13.5" x14ac:dyDescent="0.25">
      <c r="A32" s="23" t="s">
        <v>58</v>
      </c>
      <c r="B32" s="17" t="s">
        <v>32</v>
      </c>
      <c r="C32" s="18">
        <v>172965485</v>
      </c>
      <c r="D32" s="18"/>
      <c r="E32" s="19">
        <v>331734356</v>
      </c>
      <c r="F32" s="20">
        <v>331734356</v>
      </c>
      <c r="G32" s="20">
        <v>-27339300</v>
      </c>
      <c r="H32" s="20">
        <v>169417752</v>
      </c>
      <c r="I32" s="20">
        <v>173419612</v>
      </c>
      <c r="J32" s="20">
        <v>315498064</v>
      </c>
      <c r="K32" s="20">
        <v>-21954440</v>
      </c>
      <c r="L32" s="20">
        <v>85165867</v>
      </c>
      <c r="M32" s="20">
        <v>20812779</v>
      </c>
      <c r="N32" s="20">
        <v>84024206</v>
      </c>
      <c r="O32" s="20"/>
      <c r="P32" s="20">
        <v>104780256</v>
      </c>
      <c r="Q32" s="20">
        <v>-17457805</v>
      </c>
      <c r="R32" s="20">
        <v>87322451</v>
      </c>
      <c r="S32" s="20">
        <v>54651969</v>
      </c>
      <c r="T32" s="20">
        <v>-65399672</v>
      </c>
      <c r="U32" s="20">
        <v>79060470</v>
      </c>
      <c r="V32" s="20">
        <v>68312767</v>
      </c>
      <c r="W32" s="20">
        <v>555157488</v>
      </c>
      <c r="X32" s="20">
        <v>331734356</v>
      </c>
      <c r="Y32" s="20">
        <v>223423132</v>
      </c>
      <c r="Z32" s="21">
        <v>67.350013032717058</v>
      </c>
      <c r="AA32" s="22">
        <v>331734356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212615136</v>
      </c>
      <c r="D34" s="29">
        <f>SUM(D29:D33)</f>
        <v>0</v>
      </c>
      <c r="E34" s="30">
        <f t="shared" si="3"/>
        <v>377334356</v>
      </c>
      <c r="F34" s="31">
        <f t="shared" si="3"/>
        <v>377334356</v>
      </c>
      <c r="G34" s="31">
        <f t="shared" si="3"/>
        <v>11958016</v>
      </c>
      <c r="H34" s="31">
        <f t="shared" si="3"/>
        <v>169480697</v>
      </c>
      <c r="I34" s="31">
        <f t="shared" si="3"/>
        <v>173604355</v>
      </c>
      <c r="J34" s="31">
        <f t="shared" si="3"/>
        <v>355043068</v>
      </c>
      <c r="K34" s="31">
        <f t="shared" si="3"/>
        <v>-21837154</v>
      </c>
      <c r="L34" s="31">
        <f t="shared" si="3"/>
        <v>85440152</v>
      </c>
      <c r="M34" s="31">
        <f t="shared" si="3"/>
        <v>20934914</v>
      </c>
      <c r="N34" s="31">
        <f t="shared" si="3"/>
        <v>84537912</v>
      </c>
      <c r="O34" s="31">
        <f t="shared" si="3"/>
        <v>369923</v>
      </c>
      <c r="P34" s="31">
        <f t="shared" si="3"/>
        <v>106181520</v>
      </c>
      <c r="Q34" s="31">
        <f t="shared" si="3"/>
        <v>-17196682</v>
      </c>
      <c r="R34" s="31">
        <f t="shared" si="3"/>
        <v>89354761</v>
      </c>
      <c r="S34" s="31">
        <f t="shared" si="3"/>
        <v>54966708</v>
      </c>
      <c r="T34" s="31">
        <f t="shared" si="3"/>
        <v>-65863319</v>
      </c>
      <c r="U34" s="31">
        <f t="shared" si="3"/>
        <v>80095647</v>
      </c>
      <c r="V34" s="31">
        <f t="shared" si="3"/>
        <v>69199036</v>
      </c>
      <c r="W34" s="31">
        <f t="shared" si="3"/>
        <v>598134777</v>
      </c>
      <c r="X34" s="31">
        <f t="shared" si="3"/>
        <v>377334356</v>
      </c>
      <c r="Y34" s="31">
        <f t="shared" si="3"/>
        <v>220800421</v>
      </c>
      <c r="Z34" s="32">
        <f>+IF(X34&lt;&gt;0,+(Y34/X34)*100,0)</f>
        <v>58.515854040070501</v>
      </c>
      <c r="AA34" s="33">
        <f>SUM(AA29:AA33)</f>
        <v>377334356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212615136</v>
      </c>
      <c r="D40" s="29">
        <f>+D34+D39</f>
        <v>0</v>
      </c>
      <c r="E40" s="30">
        <f t="shared" si="5"/>
        <v>377334356</v>
      </c>
      <c r="F40" s="31">
        <f t="shared" si="5"/>
        <v>377334356</v>
      </c>
      <c r="G40" s="31">
        <f t="shared" si="5"/>
        <v>11958016</v>
      </c>
      <c r="H40" s="31">
        <f t="shared" si="5"/>
        <v>169480697</v>
      </c>
      <c r="I40" s="31">
        <f t="shared" si="5"/>
        <v>173604355</v>
      </c>
      <c r="J40" s="31">
        <f t="shared" si="5"/>
        <v>355043068</v>
      </c>
      <c r="K40" s="31">
        <f t="shared" si="5"/>
        <v>-21837154</v>
      </c>
      <c r="L40" s="31">
        <f t="shared" si="5"/>
        <v>85440152</v>
      </c>
      <c r="M40" s="31">
        <f t="shared" si="5"/>
        <v>20934914</v>
      </c>
      <c r="N40" s="31">
        <f t="shared" si="5"/>
        <v>84537912</v>
      </c>
      <c r="O40" s="31">
        <f t="shared" si="5"/>
        <v>369923</v>
      </c>
      <c r="P40" s="31">
        <f t="shared" si="5"/>
        <v>106181520</v>
      </c>
      <c r="Q40" s="31">
        <f t="shared" si="5"/>
        <v>-17196682</v>
      </c>
      <c r="R40" s="31">
        <f t="shared" si="5"/>
        <v>89354761</v>
      </c>
      <c r="S40" s="31">
        <f t="shared" si="5"/>
        <v>54966708</v>
      </c>
      <c r="T40" s="31">
        <f t="shared" si="5"/>
        <v>-65863319</v>
      </c>
      <c r="U40" s="31">
        <f t="shared" si="5"/>
        <v>80095647</v>
      </c>
      <c r="V40" s="31">
        <f t="shared" si="5"/>
        <v>69199036</v>
      </c>
      <c r="W40" s="31">
        <f t="shared" si="5"/>
        <v>598134777</v>
      </c>
      <c r="X40" s="31">
        <f t="shared" si="5"/>
        <v>377334356</v>
      </c>
      <c r="Y40" s="31">
        <f t="shared" si="5"/>
        <v>220800421</v>
      </c>
      <c r="Z40" s="32">
        <f>+IF(X40&lt;&gt;0,+(Y40/X40)*100,0)</f>
        <v>58.515854040070501</v>
      </c>
      <c r="AA40" s="33">
        <f>+AA34+AA39</f>
        <v>377334356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360678665</v>
      </c>
      <c r="D42" s="43">
        <f>+D25-D40</f>
        <v>0</v>
      </c>
      <c r="E42" s="44">
        <f t="shared" si="6"/>
        <v>714869314</v>
      </c>
      <c r="F42" s="45">
        <f t="shared" si="6"/>
        <v>687869314</v>
      </c>
      <c r="G42" s="45">
        <f t="shared" si="6"/>
        <v>588279786</v>
      </c>
      <c r="H42" s="45">
        <f t="shared" si="6"/>
        <v>-162454986</v>
      </c>
      <c r="I42" s="45">
        <f t="shared" si="6"/>
        <v>-164708214</v>
      </c>
      <c r="J42" s="45">
        <f t="shared" si="6"/>
        <v>261116586</v>
      </c>
      <c r="K42" s="45">
        <f t="shared" si="6"/>
        <v>20180221</v>
      </c>
      <c r="L42" s="45">
        <f t="shared" si="6"/>
        <v>-80550800</v>
      </c>
      <c r="M42" s="45">
        <f t="shared" si="6"/>
        <v>-13724073</v>
      </c>
      <c r="N42" s="45">
        <f t="shared" si="6"/>
        <v>-74094652</v>
      </c>
      <c r="O42" s="45">
        <f t="shared" si="6"/>
        <v>4414767</v>
      </c>
      <c r="P42" s="45">
        <f t="shared" si="6"/>
        <v>-98818128</v>
      </c>
      <c r="Q42" s="45">
        <f t="shared" si="6"/>
        <v>19009611</v>
      </c>
      <c r="R42" s="45">
        <f t="shared" si="6"/>
        <v>-75393750</v>
      </c>
      <c r="S42" s="45">
        <f t="shared" si="6"/>
        <v>-45535907</v>
      </c>
      <c r="T42" s="45">
        <f t="shared" si="6"/>
        <v>63687596</v>
      </c>
      <c r="U42" s="45">
        <f t="shared" si="6"/>
        <v>-60511978</v>
      </c>
      <c r="V42" s="45">
        <f t="shared" si="6"/>
        <v>-42360289</v>
      </c>
      <c r="W42" s="45">
        <f t="shared" si="6"/>
        <v>69267895</v>
      </c>
      <c r="X42" s="45">
        <f t="shared" si="6"/>
        <v>687869314</v>
      </c>
      <c r="Y42" s="45">
        <f t="shared" si="6"/>
        <v>-618601419</v>
      </c>
      <c r="Z42" s="46">
        <f>+IF(X42&lt;&gt;0,+(Y42/X42)*100,0)</f>
        <v>-89.930079218506904</v>
      </c>
      <c r="AA42" s="47">
        <f>+AA25-AA40</f>
        <v>687869314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-198848460</v>
      </c>
      <c r="D45" s="18"/>
      <c r="E45" s="19">
        <v>19228781</v>
      </c>
      <c r="F45" s="20">
        <v>-12771219</v>
      </c>
      <c r="G45" s="20">
        <v>13377167</v>
      </c>
      <c r="H45" s="20">
        <v>-87753764</v>
      </c>
      <c r="I45" s="20">
        <v>-130157902</v>
      </c>
      <c r="J45" s="20">
        <v>-204534499</v>
      </c>
      <c r="K45" s="20">
        <v>43549771</v>
      </c>
      <c r="L45" s="20">
        <v>-44244859</v>
      </c>
      <c r="M45" s="20">
        <v>-47418203</v>
      </c>
      <c r="N45" s="20">
        <v>-48113291</v>
      </c>
      <c r="O45" s="20">
        <v>49427379</v>
      </c>
      <c r="P45" s="20">
        <v>-61825853</v>
      </c>
      <c r="Q45" s="20">
        <v>44100422</v>
      </c>
      <c r="R45" s="20">
        <v>31701948</v>
      </c>
      <c r="S45" s="20">
        <v>-22255648</v>
      </c>
      <c r="T45" s="20">
        <v>61449946</v>
      </c>
      <c r="U45" s="20">
        <v>-24338874</v>
      </c>
      <c r="V45" s="20">
        <v>14855424</v>
      </c>
      <c r="W45" s="20">
        <v>-206090418</v>
      </c>
      <c r="X45" s="20">
        <v>-12771219</v>
      </c>
      <c r="Y45" s="20">
        <v>-193319199</v>
      </c>
      <c r="Z45" s="48">
        <v>1513.7098424198975</v>
      </c>
      <c r="AA45" s="22">
        <v>-12771219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-198848460</v>
      </c>
      <c r="D48" s="51">
        <f>SUM(D45:D47)</f>
        <v>0</v>
      </c>
      <c r="E48" s="52">
        <f t="shared" si="7"/>
        <v>19228781</v>
      </c>
      <c r="F48" s="53">
        <f t="shared" si="7"/>
        <v>-12771219</v>
      </c>
      <c r="G48" s="53">
        <f t="shared" si="7"/>
        <v>13377167</v>
      </c>
      <c r="H48" s="53">
        <f t="shared" si="7"/>
        <v>-87753764</v>
      </c>
      <c r="I48" s="53">
        <f t="shared" si="7"/>
        <v>-130157902</v>
      </c>
      <c r="J48" s="53">
        <f t="shared" si="7"/>
        <v>-204534499</v>
      </c>
      <c r="K48" s="53">
        <f t="shared" si="7"/>
        <v>43549771</v>
      </c>
      <c r="L48" s="53">
        <f t="shared" si="7"/>
        <v>-44244859</v>
      </c>
      <c r="M48" s="53">
        <f t="shared" si="7"/>
        <v>-47418203</v>
      </c>
      <c r="N48" s="53">
        <f t="shared" si="7"/>
        <v>-48113291</v>
      </c>
      <c r="O48" s="53">
        <f t="shared" si="7"/>
        <v>49427379</v>
      </c>
      <c r="P48" s="53">
        <f t="shared" si="7"/>
        <v>-61825853</v>
      </c>
      <c r="Q48" s="53">
        <f t="shared" si="7"/>
        <v>44100422</v>
      </c>
      <c r="R48" s="53">
        <f t="shared" si="7"/>
        <v>31701948</v>
      </c>
      <c r="S48" s="53">
        <f t="shared" si="7"/>
        <v>-22255648</v>
      </c>
      <c r="T48" s="53">
        <f t="shared" si="7"/>
        <v>61449946</v>
      </c>
      <c r="U48" s="53">
        <f t="shared" si="7"/>
        <v>-24338874</v>
      </c>
      <c r="V48" s="53">
        <f t="shared" si="7"/>
        <v>14855424</v>
      </c>
      <c r="W48" s="53">
        <f t="shared" si="7"/>
        <v>-206090418</v>
      </c>
      <c r="X48" s="53">
        <f t="shared" si="7"/>
        <v>-12771219</v>
      </c>
      <c r="Y48" s="53">
        <f t="shared" si="7"/>
        <v>-193319199</v>
      </c>
      <c r="Z48" s="54">
        <f>+IF(X48&lt;&gt;0,+(Y48/X48)*100,0)</f>
        <v>1513.7098424198975</v>
      </c>
      <c r="AA48" s="55">
        <f>SUM(AA45:AA47)</f>
        <v>-12771219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105588</v>
      </c>
      <c r="D7" s="18"/>
      <c r="E7" s="19"/>
      <c r="F7" s="20"/>
      <c r="G7" s="20">
        <v>-245143</v>
      </c>
      <c r="H7" s="20">
        <v>351270</v>
      </c>
      <c r="I7" s="20"/>
      <c r="J7" s="20">
        <v>106127</v>
      </c>
      <c r="K7" s="20">
        <v>22251</v>
      </c>
      <c r="L7" s="20">
        <v>-2251195</v>
      </c>
      <c r="M7" s="20"/>
      <c r="N7" s="20">
        <v>-2228944</v>
      </c>
      <c r="O7" s="20">
        <v>-4476228</v>
      </c>
      <c r="P7" s="20">
        <v>14501</v>
      </c>
      <c r="Q7" s="20">
        <v>16358</v>
      </c>
      <c r="R7" s="20">
        <v>-4445369</v>
      </c>
      <c r="S7" s="20">
        <v>16742</v>
      </c>
      <c r="T7" s="20">
        <v>27630</v>
      </c>
      <c r="U7" s="20"/>
      <c r="V7" s="20">
        <v>44372</v>
      </c>
      <c r="W7" s="20">
        <v>-6523814</v>
      </c>
      <c r="X7" s="20"/>
      <c r="Y7" s="20">
        <v>-6523814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123415597</v>
      </c>
      <c r="D8" s="18"/>
      <c r="E8" s="19">
        <v>916524268</v>
      </c>
      <c r="F8" s="20">
        <v>916524268</v>
      </c>
      <c r="G8" s="20">
        <v>-92351626</v>
      </c>
      <c r="H8" s="20">
        <v>203247779</v>
      </c>
      <c r="I8" s="20">
        <v>1850469</v>
      </c>
      <c r="J8" s="20">
        <v>112746622</v>
      </c>
      <c r="K8" s="20">
        <v>5358848</v>
      </c>
      <c r="L8" s="20">
        <v>7604848</v>
      </c>
      <c r="M8" s="20">
        <v>-7477593</v>
      </c>
      <c r="N8" s="20">
        <v>5486103</v>
      </c>
      <c r="O8" s="20">
        <v>-3271399</v>
      </c>
      <c r="P8" s="20">
        <v>14155821</v>
      </c>
      <c r="Q8" s="20">
        <v>1070063</v>
      </c>
      <c r="R8" s="20">
        <v>11954485</v>
      </c>
      <c r="S8" s="20">
        <v>1493962</v>
      </c>
      <c r="T8" s="20">
        <v>-230451282</v>
      </c>
      <c r="U8" s="20">
        <v>68525134</v>
      </c>
      <c r="V8" s="20">
        <v>-160432186</v>
      </c>
      <c r="W8" s="20">
        <v>-30244976</v>
      </c>
      <c r="X8" s="20">
        <v>916524268</v>
      </c>
      <c r="Y8" s="20">
        <v>-946769244</v>
      </c>
      <c r="Z8" s="21">
        <v>-103.29996455696686</v>
      </c>
      <c r="AA8" s="22">
        <v>916524268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123521185</v>
      </c>
      <c r="D12" s="29">
        <f>SUM(D6:D11)</f>
        <v>0</v>
      </c>
      <c r="E12" s="30">
        <f t="shared" si="0"/>
        <v>916524268</v>
      </c>
      <c r="F12" s="31">
        <f t="shared" si="0"/>
        <v>916524268</v>
      </c>
      <c r="G12" s="31">
        <f t="shared" si="0"/>
        <v>-92596769</v>
      </c>
      <c r="H12" s="31">
        <f t="shared" si="0"/>
        <v>203599049</v>
      </c>
      <c r="I12" s="31">
        <f t="shared" si="0"/>
        <v>1850469</v>
      </c>
      <c r="J12" s="31">
        <f t="shared" si="0"/>
        <v>112852749</v>
      </c>
      <c r="K12" s="31">
        <f t="shared" si="0"/>
        <v>5381099</v>
      </c>
      <c r="L12" s="31">
        <f t="shared" si="0"/>
        <v>5353653</v>
      </c>
      <c r="M12" s="31">
        <f t="shared" si="0"/>
        <v>-7477593</v>
      </c>
      <c r="N12" s="31">
        <f t="shared" si="0"/>
        <v>3257159</v>
      </c>
      <c r="O12" s="31">
        <f t="shared" si="0"/>
        <v>-7747627</v>
      </c>
      <c r="P12" s="31">
        <f t="shared" si="0"/>
        <v>14170322</v>
      </c>
      <c r="Q12" s="31">
        <f t="shared" si="0"/>
        <v>1086421</v>
      </c>
      <c r="R12" s="31">
        <f t="shared" si="0"/>
        <v>7509116</v>
      </c>
      <c r="S12" s="31">
        <f t="shared" si="0"/>
        <v>1510704</v>
      </c>
      <c r="T12" s="31">
        <f t="shared" si="0"/>
        <v>-230423652</v>
      </c>
      <c r="U12" s="31">
        <f t="shared" si="0"/>
        <v>68525134</v>
      </c>
      <c r="V12" s="31">
        <f t="shared" si="0"/>
        <v>-160387814</v>
      </c>
      <c r="W12" s="31">
        <f t="shared" si="0"/>
        <v>-36768790</v>
      </c>
      <c r="X12" s="31">
        <f t="shared" si="0"/>
        <v>916524268</v>
      </c>
      <c r="Y12" s="31">
        <f t="shared" si="0"/>
        <v>-953293058</v>
      </c>
      <c r="Z12" s="32">
        <f>+IF(X12&lt;&gt;0,+(Y12/X12)*100,0)</f>
        <v>-104.01176393072878</v>
      </c>
      <c r="AA12" s="33">
        <f>SUM(AA6:AA11)</f>
        <v>916524268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1342571981</v>
      </c>
      <c r="D19" s="18"/>
      <c r="E19" s="19">
        <v>6665936869</v>
      </c>
      <c r="F19" s="20">
        <v>6676715439</v>
      </c>
      <c r="G19" s="20">
        <v>12347826</v>
      </c>
      <c r="H19" s="20">
        <v>1330224155</v>
      </c>
      <c r="I19" s="20"/>
      <c r="J19" s="20">
        <v>1342571981</v>
      </c>
      <c r="K19" s="20">
        <v>1849023</v>
      </c>
      <c r="L19" s="20">
        <v>4813450</v>
      </c>
      <c r="M19" s="20">
        <v>4010080</v>
      </c>
      <c r="N19" s="20">
        <v>10672553</v>
      </c>
      <c r="O19" s="20">
        <v>3937958</v>
      </c>
      <c r="P19" s="20">
        <v>3864844</v>
      </c>
      <c r="Q19" s="20"/>
      <c r="R19" s="20">
        <v>7802802</v>
      </c>
      <c r="S19" s="20"/>
      <c r="T19" s="20"/>
      <c r="U19" s="20">
        <v>2513456</v>
      </c>
      <c r="V19" s="20">
        <v>2513456</v>
      </c>
      <c r="W19" s="20">
        <v>1363560792</v>
      </c>
      <c r="X19" s="20">
        <v>6676715439</v>
      </c>
      <c r="Y19" s="20">
        <v>-5313154647</v>
      </c>
      <c r="Z19" s="21">
        <v>-79.577371471679399</v>
      </c>
      <c r="AA19" s="22">
        <v>6676715439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1342571981</v>
      </c>
      <c r="D24" s="29">
        <f>SUM(D15:D23)</f>
        <v>0</v>
      </c>
      <c r="E24" s="36">
        <f t="shared" si="1"/>
        <v>6665936869</v>
      </c>
      <c r="F24" s="37">
        <f t="shared" si="1"/>
        <v>6676715439</v>
      </c>
      <c r="G24" s="37">
        <f t="shared" si="1"/>
        <v>12347826</v>
      </c>
      <c r="H24" s="37">
        <f t="shared" si="1"/>
        <v>1330224155</v>
      </c>
      <c r="I24" s="37">
        <f t="shared" si="1"/>
        <v>0</v>
      </c>
      <c r="J24" s="37">
        <f t="shared" si="1"/>
        <v>1342571981</v>
      </c>
      <c r="K24" s="37">
        <f t="shared" si="1"/>
        <v>1849023</v>
      </c>
      <c r="L24" s="37">
        <f t="shared" si="1"/>
        <v>4813450</v>
      </c>
      <c r="M24" s="37">
        <f t="shared" si="1"/>
        <v>4010080</v>
      </c>
      <c r="N24" s="37">
        <f t="shared" si="1"/>
        <v>10672553</v>
      </c>
      <c r="O24" s="37">
        <f t="shared" si="1"/>
        <v>3937958</v>
      </c>
      <c r="P24" s="37">
        <f t="shared" si="1"/>
        <v>3864844</v>
      </c>
      <c r="Q24" s="37">
        <f t="shared" si="1"/>
        <v>0</v>
      </c>
      <c r="R24" s="37">
        <f t="shared" si="1"/>
        <v>7802802</v>
      </c>
      <c r="S24" s="37">
        <f t="shared" si="1"/>
        <v>0</v>
      </c>
      <c r="T24" s="37">
        <f t="shared" si="1"/>
        <v>0</v>
      </c>
      <c r="U24" s="37">
        <f t="shared" si="1"/>
        <v>2513456</v>
      </c>
      <c r="V24" s="37">
        <f t="shared" si="1"/>
        <v>2513456</v>
      </c>
      <c r="W24" s="37">
        <f t="shared" si="1"/>
        <v>1363560792</v>
      </c>
      <c r="X24" s="37">
        <f t="shared" si="1"/>
        <v>6676715439</v>
      </c>
      <c r="Y24" s="37">
        <f t="shared" si="1"/>
        <v>-5313154647</v>
      </c>
      <c r="Z24" s="38">
        <f>+IF(X24&lt;&gt;0,+(Y24/X24)*100,0)</f>
        <v>-79.577371471679399</v>
      </c>
      <c r="AA24" s="39">
        <f>SUM(AA15:AA23)</f>
        <v>6676715439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1466093166</v>
      </c>
      <c r="D25" s="29">
        <f>+D12+D24</f>
        <v>0</v>
      </c>
      <c r="E25" s="30">
        <f t="shared" si="2"/>
        <v>7582461137</v>
      </c>
      <c r="F25" s="31">
        <f t="shared" si="2"/>
        <v>7593239707</v>
      </c>
      <c r="G25" s="31">
        <f t="shared" si="2"/>
        <v>-80248943</v>
      </c>
      <c r="H25" s="31">
        <f t="shared" si="2"/>
        <v>1533823204</v>
      </c>
      <c r="I25" s="31">
        <f t="shared" si="2"/>
        <v>1850469</v>
      </c>
      <c r="J25" s="31">
        <f t="shared" si="2"/>
        <v>1455424730</v>
      </c>
      <c r="K25" s="31">
        <f t="shared" si="2"/>
        <v>7230122</v>
      </c>
      <c r="L25" s="31">
        <f t="shared" si="2"/>
        <v>10167103</v>
      </c>
      <c r="M25" s="31">
        <f t="shared" si="2"/>
        <v>-3467513</v>
      </c>
      <c r="N25" s="31">
        <f t="shared" si="2"/>
        <v>13929712</v>
      </c>
      <c r="O25" s="31">
        <f t="shared" si="2"/>
        <v>-3809669</v>
      </c>
      <c r="P25" s="31">
        <f t="shared" si="2"/>
        <v>18035166</v>
      </c>
      <c r="Q25" s="31">
        <f t="shared" si="2"/>
        <v>1086421</v>
      </c>
      <c r="R25" s="31">
        <f t="shared" si="2"/>
        <v>15311918</v>
      </c>
      <c r="S25" s="31">
        <f t="shared" si="2"/>
        <v>1510704</v>
      </c>
      <c r="T25" s="31">
        <f t="shared" si="2"/>
        <v>-230423652</v>
      </c>
      <c r="U25" s="31">
        <f t="shared" si="2"/>
        <v>71038590</v>
      </c>
      <c r="V25" s="31">
        <f t="shared" si="2"/>
        <v>-157874358</v>
      </c>
      <c r="W25" s="31">
        <f t="shared" si="2"/>
        <v>1326792002</v>
      </c>
      <c r="X25" s="31">
        <f t="shared" si="2"/>
        <v>7593239707</v>
      </c>
      <c r="Y25" s="31">
        <f t="shared" si="2"/>
        <v>-6266447705</v>
      </c>
      <c r="Z25" s="32">
        <f>+IF(X25&lt;&gt;0,+(Y25/X25)*100,0)</f>
        <v>-82.526667757151586</v>
      </c>
      <c r="AA25" s="33">
        <f>+AA12+AA24</f>
        <v>7593239707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40296517</v>
      </c>
      <c r="D31" s="18"/>
      <c r="E31" s="19"/>
      <c r="F31" s="20"/>
      <c r="G31" s="20">
        <v>-1026294</v>
      </c>
      <c r="H31" s="20">
        <v>41573000</v>
      </c>
      <c r="I31" s="20">
        <v>-2682</v>
      </c>
      <c r="J31" s="20">
        <v>40544024</v>
      </c>
      <c r="K31" s="20">
        <v>-54710</v>
      </c>
      <c r="L31" s="20">
        <v>-41768</v>
      </c>
      <c r="M31" s="20">
        <v>34552</v>
      </c>
      <c r="N31" s="20">
        <v>-61926</v>
      </c>
      <c r="O31" s="20">
        <v>-58253</v>
      </c>
      <c r="P31" s="20">
        <v>5197</v>
      </c>
      <c r="Q31" s="20">
        <v>7879</v>
      </c>
      <c r="R31" s="20">
        <v>-45177</v>
      </c>
      <c r="S31" s="20">
        <v>37953</v>
      </c>
      <c r="T31" s="20">
        <v>-606</v>
      </c>
      <c r="U31" s="20">
        <v>1490533</v>
      </c>
      <c r="V31" s="20">
        <v>1527880</v>
      </c>
      <c r="W31" s="20">
        <v>41964801</v>
      </c>
      <c r="X31" s="20"/>
      <c r="Y31" s="20">
        <v>41964801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13605420</v>
      </c>
      <c r="D32" s="18"/>
      <c r="E32" s="19">
        <v>18500000</v>
      </c>
      <c r="F32" s="20">
        <v>18500000</v>
      </c>
      <c r="G32" s="20">
        <v>-6940774</v>
      </c>
      <c r="H32" s="20">
        <v>23446105</v>
      </c>
      <c r="I32" s="20">
        <v>164992</v>
      </c>
      <c r="J32" s="20">
        <v>16670323</v>
      </c>
      <c r="K32" s="20">
        <v>-1380372</v>
      </c>
      <c r="L32" s="20">
        <v>4892788</v>
      </c>
      <c r="M32" s="20">
        <v>-517576</v>
      </c>
      <c r="N32" s="20">
        <v>2994840</v>
      </c>
      <c r="O32" s="20">
        <v>-3814564</v>
      </c>
      <c r="P32" s="20">
        <v>791595</v>
      </c>
      <c r="Q32" s="20">
        <v>-231595</v>
      </c>
      <c r="R32" s="20">
        <v>-3254564</v>
      </c>
      <c r="S32" s="20">
        <v>627382</v>
      </c>
      <c r="T32" s="20">
        <v>-923045</v>
      </c>
      <c r="U32" s="20">
        <v>-286894</v>
      </c>
      <c r="V32" s="20">
        <v>-582557</v>
      </c>
      <c r="W32" s="20">
        <v>15828042</v>
      </c>
      <c r="X32" s="20">
        <v>18500000</v>
      </c>
      <c r="Y32" s="20">
        <v>-2671958</v>
      </c>
      <c r="Z32" s="21">
        <v>-14.443016216216217</v>
      </c>
      <c r="AA32" s="22">
        <v>18500000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53901937</v>
      </c>
      <c r="D34" s="29">
        <f>SUM(D29:D33)</f>
        <v>0</v>
      </c>
      <c r="E34" s="30">
        <f t="shared" si="3"/>
        <v>18500000</v>
      </c>
      <c r="F34" s="31">
        <f t="shared" si="3"/>
        <v>18500000</v>
      </c>
      <c r="G34" s="31">
        <f t="shared" si="3"/>
        <v>-7967068</v>
      </c>
      <c r="H34" s="31">
        <f t="shared" si="3"/>
        <v>65019105</v>
      </c>
      <c r="I34" s="31">
        <f t="shared" si="3"/>
        <v>162310</v>
      </c>
      <c r="J34" s="31">
        <f t="shared" si="3"/>
        <v>57214347</v>
      </c>
      <c r="K34" s="31">
        <f t="shared" si="3"/>
        <v>-1435082</v>
      </c>
      <c r="L34" s="31">
        <f t="shared" si="3"/>
        <v>4851020</v>
      </c>
      <c r="M34" s="31">
        <f t="shared" si="3"/>
        <v>-483024</v>
      </c>
      <c r="N34" s="31">
        <f t="shared" si="3"/>
        <v>2932914</v>
      </c>
      <c r="O34" s="31">
        <f t="shared" si="3"/>
        <v>-3872817</v>
      </c>
      <c r="P34" s="31">
        <f t="shared" si="3"/>
        <v>796792</v>
      </c>
      <c r="Q34" s="31">
        <f t="shared" si="3"/>
        <v>-223716</v>
      </c>
      <c r="R34" s="31">
        <f t="shared" si="3"/>
        <v>-3299741</v>
      </c>
      <c r="S34" s="31">
        <f t="shared" si="3"/>
        <v>665335</v>
      </c>
      <c r="T34" s="31">
        <f t="shared" si="3"/>
        <v>-923651</v>
      </c>
      <c r="U34" s="31">
        <f t="shared" si="3"/>
        <v>1203639</v>
      </c>
      <c r="V34" s="31">
        <f t="shared" si="3"/>
        <v>945323</v>
      </c>
      <c r="W34" s="31">
        <f t="shared" si="3"/>
        <v>57792843</v>
      </c>
      <c r="X34" s="31">
        <f t="shared" si="3"/>
        <v>18500000</v>
      </c>
      <c r="Y34" s="31">
        <f t="shared" si="3"/>
        <v>39292843</v>
      </c>
      <c r="Z34" s="32">
        <f>+IF(X34&lt;&gt;0,+(Y34/X34)*100,0)</f>
        <v>212.39374594594597</v>
      </c>
      <c r="AA34" s="33">
        <f>SUM(AA29:AA33)</f>
        <v>18500000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53901937</v>
      </c>
      <c r="D40" s="29">
        <f>+D34+D39</f>
        <v>0</v>
      </c>
      <c r="E40" s="30">
        <f t="shared" si="5"/>
        <v>18500000</v>
      </c>
      <c r="F40" s="31">
        <f t="shared" si="5"/>
        <v>18500000</v>
      </c>
      <c r="G40" s="31">
        <f t="shared" si="5"/>
        <v>-7967068</v>
      </c>
      <c r="H40" s="31">
        <f t="shared" si="5"/>
        <v>65019105</v>
      </c>
      <c r="I40" s="31">
        <f t="shared" si="5"/>
        <v>162310</v>
      </c>
      <c r="J40" s="31">
        <f t="shared" si="5"/>
        <v>57214347</v>
      </c>
      <c r="K40" s="31">
        <f t="shared" si="5"/>
        <v>-1435082</v>
      </c>
      <c r="L40" s="31">
        <f t="shared" si="5"/>
        <v>4851020</v>
      </c>
      <c r="M40" s="31">
        <f t="shared" si="5"/>
        <v>-483024</v>
      </c>
      <c r="N40" s="31">
        <f t="shared" si="5"/>
        <v>2932914</v>
      </c>
      <c r="O40" s="31">
        <f t="shared" si="5"/>
        <v>-3872817</v>
      </c>
      <c r="P40" s="31">
        <f t="shared" si="5"/>
        <v>796792</v>
      </c>
      <c r="Q40" s="31">
        <f t="shared" si="5"/>
        <v>-223716</v>
      </c>
      <c r="R40" s="31">
        <f t="shared" si="5"/>
        <v>-3299741</v>
      </c>
      <c r="S40" s="31">
        <f t="shared" si="5"/>
        <v>665335</v>
      </c>
      <c r="T40" s="31">
        <f t="shared" si="5"/>
        <v>-923651</v>
      </c>
      <c r="U40" s="31">
        <f t="shared" si="5"/>
        <v>1203639</v>
      </c>
      <c r="V40" s="31">
        <f t="shared" si="5"/>
        <v>945323</v>
      </c>
      <c r="W40" s="31">
        <f t="shared" si="5"/>
        <v>57792843</v>
      </c>
      <c r="X40" s="31">
        <f t="shared" si="5"/>
        <v>18500000</v>
      </c>
      <c r="Y40" s="31">
        <f t="shared" si="5"/>
        <v>39292843</v>
      </c>
      <c r="Z40" s="32">
        <f>+IF(X40&lt;&gt;0,+(Y40/X40)*100,0)</f>
        <v>212.39374594594597</v>
      </c>
      <c r="AA40" s="33">
        <f>+AA34+AA39</f>
        <v>18500000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1412191229</v>
      </c>
      <c r="D42" s="43">
        <f>+D25-D40</f>
        <v>0</v>
      </c>
      <c r="E42" s="44">
        <f t="shared" si="6"/>
        <v>7563961137</v>
      </c>
      <c r="F42" s="45">
        <f t="shared" si="6"/>
        <v>7574739707</v>
      </c>
      <c r="G42" s="45">
        <f t="shared" si="6"/>
        <v>-72281875</v>
      </c>
      <c r="H42" s="45">
        <f t="shared" si="6"/>
        <v>1468804099</v>
      </c>
      <c r="I42" s="45">
        <f t="shared" si="6"/>
        <v>1688159</v>
      </c>
      <c r="J42" s="45">
        <f t="shared" si="6"/>
        <v>1398210383</v>
      </c>
      <c r="K42" s="45">
        <f t="shared" si="6"/>
        <v>8665204</v>
      </c>
      <c r="L42" s="45">
        <f t="shared" si="6"/>
        <v>5316083</v>
      </c>
      <c r="M42" s="45">
        <f t="shared" si="6"/>
        <v>-2984489</v>
      </c>
      <c r="N42" s="45">
        <f t="shared" si="6"/>
        <v>10996798</v>
      </c>
      <c r="O42" s="45">
        <f t="shared" si="6"/>
        <v>63148</v>
      </c>
      <c r="P42" s="45">
        <f t="shared" si="6"/>
        <v>17238374</v>
      </c>
      <c r="Q42" s="45">
        <f t="shared" si="6"/>
        <v>1310137</v>
      </c>
      <c r="R42" s="45">
        <f t="shared" si="6"/>
        <v>18611659</v>
      </c>
      <c r="S42" s="45">
        <f t="shared" si="6"/>
        <v>845369</v>
      </c>
      <c r="T42" s="45">
        <f t="shared" si="6"/>
        <v>-229500001</v>
      </c>
      <c r="U42" s="45">
        <f t="shared" si="6"/>
        <v>69834951</v>
      </c>
      <c r="V42" s="45">
        <f t="shared" si="6"/>
        <v>-158819681</v>
      </c>
      <c r="W42" s="45">
        <f t="shared" si="6"/>
        <v>1268999159</v>
      </c>
      <c r="X42" s="45">
        <f t="shared" si="6"/>
        <v>7574739707</v>
      </c>
      <c r="Y42" s="45">
        <f t="shared" si="6"/>
        <v>-6305740548</v>
      </c>
      <c r="Z42" s="46">
        <f>+IF(X42&lt;&gt;0,+(Y42/X42)*100,0)</f>
        <v>-83.246960184951476</v>
      </c>
      <c r="AA42" s="47">
        <f>+AA25-AA40</f>
        <v>7574739707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-404855503</v>
      </c>
      <c r="D45" s="18"/>
      <c r="E45" s="19"/>
      <c r="F45" s="20"/>
      <c r="G45" s="20">
        <v>-13857987</v>
      </c>
      <c r="H45" s="20">
        <v>-370984861</v>
      </c>
      <c r="I45" s="20">
        <v>-57103231</v>
      </c>
      <c r="J45" s="20">
        <v>-441946079</v>
      </c>
      <c r="K45" s="20">
        <v>-76178656</v>
      </c>
      <c r="L45" s="20">
        <v>31499059</v>
      </c>
      <c r="M45" s="20">
        <v>-45566916</v>
      </c>
      <c r="N45" s="20">
        <v>-90246513</v>
      </c>
      <c r="O45" s="20">
        <v>60603620</v>
      </c>
      <c r="P45" s="20">
        <v>4559482</v>
      </c>
      <c r="Q45" s="20">
        <v>-59764853</v>
      </c>
      <c r="R45" s="20">
        <v>5398249</v>
      </c>
      <c r="S45" s="20">
        <v>41446926</v>
      </c>
      <c r="T45" s="20">
        <v>-53017187</v>
      </c>
      <c r="U45" s="20"/>
      <c r="V45" s="20">
        <v>-11570261</v>
      </c>
      <c r="W45" s="20">
        <v>-538364604</v>
      </c>
      <c r="X45" s="20"/>
      <c r="Y45" s="20">
        <v>-538364604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-404855503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-13857987</v>
      </c>
      <c r="H48" s="53">
        <f t="shared" si="7"/>
        <v>-370984861</v>
      </c>
      <c r="I48" s="53">
        <f t="shared" si="7"/>
        <v>-57103231</v>
      </c>
      <c r="J48" s="53">
        <f t="shared" si="7"/>
        <v>-441946079</v>
      </c>
      <c r="K48" s="53">
        <f t="shared" si="7"/>
        <v>-76178656</v>
      </c>
      <c r="L48" s="53">
        <f t="shared" si="7"/>
        <v>31499059</v>
      </c>
      <c r="M48" s="53">
        <f t="shared" si="7"/>
        <v>-45566916</v>
      </c>
      <c r="N48" s="53">
        <f t="shared" si="7"/>
        <v>-90246513</v>
      </c>
      <c r="O48" s="53">
        <f t="shared" si="7"/>
        <v>60603620</v>
      </c>
      <c r="P48" s="53">
        <f t="shared" si="7"/>
        <v>4559482</v>
      </c>
      <c r="Q48" s="53">
        <f t="shared" si="7"/>
        <v>-59764853</v>
      </c>
      <c r="R48" s="53">
        <f t="shared" si="7"/>
        <v>5398249</v>
      </c>
      <c r="S48" s="53">
        <f t="shared" si="7"/>
        <v>41446926</v>
      </c>
      <c r="T48" s="53">
        <f t="shared" si="7"/>
        <v>-53017187</v>
      </c>
      <c r="U48" s="53">
        <f t="shared" si="7"/>
        <v>0</v>
      </c>
      <c r="V48" s="53">
        <f t="shared" si="7"/>
        <v>-11570261</v>
      </c>
      <c r="W48" s="53">
        <f t="shared" si="7"/>
        <v>-538364604</v>
      </c>
      <c r="X48" s="53">
        <f t="shared" si="7"/>
        <v>0</v>
      </c>
      <c r="Y48" s="53">
        <f t="shared" si="7"/>
        <v>-538364604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2712751782</v>
      </c>
      <c r="D8" s="18"/>
      <c r="E8" s="19"/>
      <c r="F8" s="20"/>
      <c r="G8" s="20">
        <v>130746654</v>
      </c>
      <c r="H8" s="20">
        <v>124556169</v>
      </c>
      <c r="I8" s="20">
        <v>90769945</v>
      </c>
      <c r="J8" s="20">
        <v>346072768</v>
      </c>
      <c r="K8" s="20">
        <v>92238769</v>
      </c>
      <c r="L8" s="20">
        <v>94750823</v>
      </c>
      <c r="M8" s="20">
        <v>103385615</v>
      </c>
      <c r="N8" s="20">
        <v>290375207</v>
      </c>
      <c r="O8" s="20">
        <v>100620657</v>
      </c>
      <c r="P8" s="20">
        <v>96897656</v>
      </c>
      <c r="Q8" s="20">
        <v>99869099</v>
      </c>
      <c r="R8" s="20">
        <v>297387412</v>
      </c>
      <c r="S8" s="20">
        <v>108324097</v>
      </c>
      <c r="T8" s="20">
        <v>103629906</v>
      </c>
      <c r="U8" s="20">
        <v>125917868</v>
      </c>
      <c r="V8" s="20">
        <v>337871871</v>
      </c>
      <c r="W8" s="20">
        <v>1271707258</v>
      </c>
      <c r="X8" s="20"/>
      <c r="Y8" s="20">
        <v>1271707258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2712751782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130746654</v>
      </c>
      <c r="H12" s="31">
        <f t="shared" si="0"/>
        <v>124556169</v>
      </c>
      <c r="I12" s="31">
        <f t="shared" si="0"/>
        <v>90769945</v>
      </c>
      <c r="J12" s="31">
        <f t="shared" si="0"/>
        <v>346072768</v>
      </c>
      <c r="K12" s="31">
        <f t="shared" si="0"/>
        <v>92238769</v>
      </c>
      <c r="L12" s="31">
        <f t="shared" si="0"/>
        <v>94750823</v>
      </c>
      <c r="M12" s="31">
        <f t="shared" si="0"/>
        <v>103385615</v>
      </c>
      <c r="N12" s="31">
        <f t="shared" si="0"/>
        <v>290375207</v>
      </c>
      <c r="O12" s="31">
        <f t="shared" si="0"/>
        <v>100620657</v>
      </c>
      <c r="P12" s="31">
        <f t="shared" si="0"/>
        <v>96897656</v>
      </c>
      <c r="Q12" s="31">
        <f t="shared" si="0"/>
        <v>99869099</v>
      </c>
      <c r="R12" s="31">
        <f t="shared" si="0"/>
        <v>297387412</v>
      </c>
      <c r="S12" s="31">
        <f t="shared" si="0"/>
        <v>108324097</v>
      </c>
      <c r="T12" s="31">
        <f t="shared" si="0"/>
        <v>103629906</v>
      </c>
      <c r="U12" s="31">
        <f t="shared" si="0"/>
        <v>125917868</v>
      </c>
      <c r="V12" s="31">
        <f t="shared" si="0"/>
        <v>337871871</v>
      </c>
      <c r="W12" s="31">
        <f t="shared" si="0"/>
        <v>1271707258</v>
      </c>
      <c r="X12" s="31">
        <f t="shared" si="0"/>
        <v>0</v>
      </c>
      <c r="Y12" s="31">
        <f t="shared" si="0"/>
        <v>1271707258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497756504</v>
      </c>
      <c r="D19" s="18"/>
      <c r="E19" s="19">
        <v>887076000</v>
      </c>
      <c r="F19" s="20">
        <v>892979023</v>
      </c>
      <c r="G19" s="20">
        <v>-8076318</v>
      </c>
      <c r="H19" s="20">
        <v>-7942335</v>
      </c>
      <c r="I19" s="20">
        <v>-8076318</v>
      </c>
      <c r="J19" s="20">
        <v>-24094971</v>
      </c>
      <c r="K19" s="20">
        <v>-8076318</v>
      </c>
      <c r="L19" s="20">
        <v>-8076318</v>
      </c>
      <c r="M19" s="20">
        <v>-5914977</v>
      </c>
      <c r="N19" s="20">
        <v>-22067613</v>
      </c>
      <c r="O19" s="20">
        <v>-8076318</v>
      </c>
      <c r="P19" s="20">
        <v>-6703894</v>
      </c>
      <c r="Q19" s="20">
        <v>-7105228</v>
      </c>
      <c r="R19" s="20">
        <v>-21885440</v>
      </c>
      <c r="S19" s="20">
        <v>-5893412</v>
      </c>
      <c r="T19" s="20">
        <v>-6742312</v>
      </c>
      <c r="U19" s="20">
        <v>-627894</v>
      </c>
      <c r="V19" s="20">
        <v>-13263618</v>
      </c>
      <c r="W19" s="20">
        <v>-81311642</v>
      </c>
      <c r="X19" s="20">
        <v>892979023</v>
      </c>
      <c r="Y19" s="20">
        <v>-974290665</v>
      </c>
      <c r="Z19" s="21">
        <v>-109.1056609288346</v>
      </c>
      <c r="AA19" s="22">
        <v>892979023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497756504</v>
      </c>
      <c r="D24" s="29">
        <f>SUM(D15:D23)</f>
        <v>0</v>
      </c>
      <c r="E24" s="36">
        <f t="shared" si="1"/>
        <v>887076000</v>
      </c>
      <c r="F24" s="37">
        <f t="shared" si="1"/>
        <v>892979023</v>
      </c>
      <c r="G24" s="37">
        <f t="shared" si="1"/>
        <v>-8076318</v>
      </c>
      <c r="H24" s="37">
        <f t="shared" si="1"/>
        <v>-7942335</v>
      </c>
      <c r="I24" s="37">
        <f t="shared" si="1"/>
        <v>-8076318</v>
      </c>
      <c r="J24" s="37">
        <f t="shared" si="1"/>
        <v>-24094971</v>
      </c>
      <c r="K24" s="37">
        <f t="shared" si="1"/>
        <v>-8076318</v>
      </c>
      <c r="L24" s="37">
        <f t="shared" si="1"/>
        <v>-8076318</v>
      </c>
      <c r="M24" s="37">
        <f t="shared" si="1"/>
        <v>-5914977</v>
      </c>
      <c r="N24" s="37">
        <f t="shared" si="1"/>
        <v>-22067613</v>
      </c>
      <c r="O24" s="37">
        <f t="shared" si="1"/>
        <v>-8076318</v>
      </c>
      <c r="P24" s="37">
        <f t="shared" si="1"/>
        <v>-6703894</v>
      </c>
      <c r="Q24" s="37">
        <f t="shared" si="1"/>
        <v>-7105228</v>
      </c>
      <c r="R24" s="37">
        <f t="shared" si="1"/>
        <v>-21885440</v>
      </c>
      <c r="S24" s="37">
        <f t="shared" si="1"/>
        <v>-5893412</v>
      </c>
      <c r="T24" s="37">
        <f t="shared" si="1"/>
        <v>-6742312</v>
      </c>
      <c r="U24" s="37">
        <f t="shared" si="1"/>
        <v>-627894</v>
      </c>
      <c r="V24" s="37">
        <f t="shared" si="1"/>
        <v>-13263618</v>
      </c>
      <c r="W24" s="37">
        <f t="shared" si="1"/>
        <v>-81311642</v>
      </c>
      <c r="X24" s="37">
        <f t="shared" si="1"/>
        <v>892979023</v>
      </c>
      <c r="Y24" s="37">
        <f t="shared" si="1"/>
        <v>-974290665</v>
      </c>
      <c r="Z24" s="38">
        <f>+IF(X24&lt;&gt;0,+(Y24/X24)*100,0)</f>
        <v>-109.1056609288346</v>
      </c>
      <c r="AA24" s="39">
        <f>SUM(AA15:AA23)</f>
        <v>892979023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3210508286</v>
      </c>
      <c r="D25" s="29">
        <f>+D12+D24</f>
        <v>0</v>
      </c>
      <c r="E25" s="30">
        <f t="shared" si="2"/>
        <v>887076000</v>
      </c>
      <c r="F25" s="31">
        <f t="shared" si="2"/>
        <v>892979023</v>
      </c>
      <c r="G25" s="31">
        <f t="shared" si="2"/>
        <v>122670336</v>
      </c>
      <c r="H25" s="31">
        <f t="shared" si="2"/>
        <v>116613834</v>
      </c>
      <c r="I25" s="31">
        <f t="shared" si="2"/>
        <v>82693627</v>
      </c>
      <c r="J25" s="31">
        <f t="shared" si="2"/>
        <v>321977797</v>
      </c>
      <c r="K25" s="31">
        <f t="shared" si="2"/>
        <v>84162451</v>
      </c>
      <c r="L25" s="31">
        <f t="shared" si="2"/>
        <v>86674505</v>
      </c>
      <c r="M25" s="31">
        <f t="shared" si="2"/>
        <v>97470638</v>
      </c>
      <c r="N25" s="31">
        <f t="shared" si="2"/>
        <v>268307594</v>
      </c>
      <c r="O25" s="31">
        <f t="shared" si="2"/>
        <v>92544339</v>
      </c>
      <c r="P25" s="31">
        <f t="shared" si="2"/>
        <v>90193762</v>
      </c>
      <c r="Q25" s="31">
        <f t="shared" si="2"/>
        <v>92763871</v>
      </c>
      <c r="R25" s="31">
        <f t="shared" si="2"/>
        <v>275501972</v>
      </c>
      <c r="S25" s="31">
        <f t="shared" si="2"/>
        <v>102430685</v>
      </c>
      <c r="T25" s="31">
        <f t="shared" si="2"/>
        <v>96887594</v>
      </c>
      <c r="U25" s="31">
        <f t="shared" si="2"/>
        <v>125289974</v>
      </c>
      <c r="V25" s="31">
        <f t="shared" si="2"/>
        <v>324608253</v>
      </c>
      <c r="W25" s="31">
        <f t="shared" si="2"/>
        <v>1190395616</v>
      </c>
      <c r="X25" s="31">
        <f t="shared" si="2"/>
        <v>892979023</v>
      </c>
      <c r="Y25" s="31">
        <f t="shared" si="2"/>
        <v>297416593</v>
      </c>
      <c r="Z25" s="32">
        <f>+IF(X25&lt;&gt;0,+(Y25/X25)*100,0)</f>
        <v>33.306111939877006</v>
      </c>
      <c r="AA25" s="33">
        <f>+AA12+AA24</f>
        <v>892979023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2024773415</v>
      </c>
      <c r="D32" s="18"/>
      <c r="E32" s="19">
        <v>-1627750079</v>
      </c>
      <c r="F32" s="20">
        <v>-1627750079</v>
      </c>
      <c r="G32" s="20">
        <v>-307459723</v>
      </c>
      <c r="H32" s="20">
        <v>329928247</v>
      </c>
      <c r="I32" s="20">
        <v>348061684</v>
      </c>
      <c r="J32" s="20">
        <v>370530208</v>
      </c>
      <c r="K32" s="20"/>
      <c r="L32" s="20">
        <v>37341132</v>
      </c>
      <c r="M32" s="20">
        <v>-37341132</v>
      </c>
      <c r="N32" s="20"/>
      <c r="O32" s="20">
        <v>265852698</v>
      </c>
      <c r="P32" s="20">
        <v>-904642</v>
      </c>
      <c r="Q32" s="20">
        <v>460414592</v>
      </c>
      <c r="R32" s="20">
        <v>725362648</v>
      </c>
      <c r="S32" s="20"/>
      <c r="T32" s="20">
        <v>-6276464</v>
      </c>
      <c r="U32" s="20">
        <v>423689958</v>
      </c>
      <c r="V32" s="20">
        <v>417413494</v>
      </c>
      <c r="W32" s="20">
        <v>1513306350</v>
      </c>
      <c r="X32" s="20">
        <v>-1627750079</v>
      </c>
      <c r="Y32" s="20">
        <v>3141056429</v>
      </c>
      <c r="Z32" s="21">
        <v>-192.96920759049766</v>
      </c>
      <c r="AA32" s="22">
        <v>-1627750079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2019220389</v>
      </c>
      <c r="D34" s="29">
        <f>SUM(D29:D33)</f>
        <v>0</v>
      </c>
      <c r="E34" s="30">
        <f t="shared" si="3"/>
        <v>-1627750079</v>
      </c>
      <c r="F34" s="31">
        <f t="shared" si="3"/>
        <v>-1627750079</v>
      </c>
      <c r="G34" s="31">
        <f t="shared" si="3"/>
        <v>-307459723</v>
      </c>
      <c r="H34" s="31">
        <f t="shared" si="3"/>
        <v>329928247</v>
      </c>
      <c r="I34" s="31">
        <f t="shared" si="3"/>
        <v>348061684</v>
      </c>
      <c r="J34" s="31">
        <f t="shared" si="3"/>
        <v>370530208</v>
      </c>
      <c r="K34" s="31">
        <f t="shared" si="3"/>
        <v>0</v>
      </c>
      <c r="L34" s="31">
        <f t="shared" si="3"/>
        <v>37341132</v>
      </c>
      <c r="M34" s="31">
        <f t="shared" si="3"/>
        <v>-37341132</v>
      </c>
      <c r="N34" s="31">
        <f t="shared" si="3"/>
        <v>0</v>
      </c>
      <c r="O34" s="31">
        <f t="shared" si="3"/>
        <v>265852698</v>
      </c>
      <c r="P34" s="31">
        <f t="shared" si="3"/>
        <v>-904642</v>
      </c>
      <c r="Q34" s="31">
        <f t="shared" si="3"/>
        <v>460414592</v>
      </c>
      <c r="R34" s="31">
        <f t="shared" si="3"/>
        <v>725362648</v>
      </c>
      <c r="S34" s="31">
        <f t="shared" si="3"/>
        <v>0</v>
      </c>
      <c r="T34" s="31">
        <f t="shared" si="3"/>
        <v>-6276464</v>
      </c>
      <c r="U34" s="31">
        <f t="shared" si="3"/>
        <v>423689958</v>
      </c>
      <c r="V34" s="31">
        <f t="shared" si="3"/>
        <v>417413494</v>
      </c>
      <c r="W34" s="31">
        <f t="shared" si="3"/>
        <v>1513306350</v>
      </c>
      <c r="X34" s="31">
        <f t="shared" si="3"/>
        <v>-1627750079</v>
      </c>
      <c r="Y34" s="31">
        <f t="shared" si="3"/>
        <v>3141056429</v>
      </c>
      <c r="Z34" s="32">
        <f>+IF(X34&lt;&gt;0,+(Y34/X34)*100,0)</f>
        <v>-192.96920759049766</v>
      </c>
      <c r="AA34" s="33">
        <f>SUM(AA29:AA33)</f>
        <v>-1627750079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2019220389</v>
      </c>
      <c r="D40" s="29">
        <f>+D34+D39</f>
        <v>0</v>
      </c>
      <c r="E40" s="30">
        <f t="shared" si="5"/>
        <v>-1627750079</v>
      </c>
      <c r="F40" s="31">
        <f t="shared" si="5"/>
        <v>-1627750079</v>
      </c>
      <c r="G40" s="31">
        <f t="shared" si="5"/>
        <v>-307459723</v>
      </c>
      <c r="H40" s="31">
        <f t="shared" si="5"/>
        <v>329928247</v>
      </c>
      <c r="I40" s="31">
        <f t="shared" si="5"/>
        <v>348061684</v>
      </c>
      <c r="J40" s="31">
        <f t="shared" si="5"/>
        <v>370530208</v>
      </c>
      <c r="K40" s="31">
        <f t="shared" si="5"/>
        <v>0</v>
      </c>
      <c r="L40" s="31">
        <f t="shared" si="5"/>
        <v>37341132</v>
      </c>
      <c r="M40" s="31">
        <f t="shared" si="5"/>
        <v>-37341132</v>
      </c>
      <c r="N40" s="31">
        <f t="shared" si="5"/>
        <v>0</v>
      </c>
      <c r="O40" s="31">
        <f t="shared" si="5"/>
        <v>265852698</v>
      </c>
      <c r="P40" s="31">
        <f t="shared" si="5"/>
        <v>-904642</v>
      </c>
      <c r="Q40" s="31">
        <f t="shared" si="5"/>
        <v>460414592</v>
      </c>
      <c r="R40" s="31">
        <f t="shared" si="5"/>
        <v>725362648</v>
      </c>
      <c r="S40" s="31">
        <f t="shared" si="5"/>
        <v>0</v>
      </c>
      <c r="T40" s="31">
        <f t="shared" si="5"/>
        <v>-6276464</v>
      </c>
      <c r="U40" s="31">
        <f t="shared" si="5"/>
        <v>423689958</v>
      </c>
      <c r="V40" s="31">
        <f t="shared" si="5"/>
        <v>417413494</v>
      </c>
      <c r="W40" s="31">
        <f t="shared" si="5"/>
        <v>1513306350</v>
      </c>
      <c r="X40" s="31">
        <f t="shared" si="5"/>
        <v>-1627750079</v>
      </c>
      <c r="Y40" s="31">
        <f t="shared" si="5"/>
        <v>3141056429</v>
      </c>
      <c r="Z40" s="32">
        <f>+IF(X40&lt;&gt;0,+(Y40/X40)*100,0)</f>
        <v>-192.96920759049766</v>
      </c>
      <c r="AA40" s="33">
        <f>+AA34+AA39</f>
        <v>-1627750079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1191287897</v>
      </c>
      <c r="D42" s="43">
        <f>+D25-D40</f>
        <v>0</v>
      </c>
      <c r="E42" s="44">
        <f t="shared" si="6"/>
        <v>2514826079</v>
      </c>
      <c r="F42" s="45">
        <f t="shared" si="6"/>
        <v>2520729102</v>
      </c>
      <c r="G42" s="45">
        <f t="shared" si="6"/>
        <v>430130059</v>
      </c>
      <c r="H42" s="45">
        <f t="shared" si="6"/>
        <v>-213314413</v>
      </c>
      <c r="I42" s="45">
        <f t="shared" si="6"/>
        <v>-265368057</v>
      </c>
      <c r="J42" s="45">
        <f t="shared" si="6"/>
        <v>-48552411</v>
      </c>
      <c r="K42" s="45">
        <f t="shared" si="6"/>
        <v>84162451</v>
      </c>
      <c r="L42" s="45">
        <f t="shared" si="6"/>
        <v>49333373</v>
      </c>
      <c r="M42" s="45">
        <f t="shared" si="6"/>
        <v>134811770</v>
      </c>
      <c r="N42" s="45">
        <f t="shared" si="6"/>
        <v>268307594</v>
      </c>
      <c r="O42" s="45">
        <f t="shared" si="6"/>
        <v>-173308359</v>
      </c>
      <c r="P42" s="45">
        <f t="shared" si="6"/>
        <v>91098404</v>
      </c>
      <c r="Q42" s="45">
        <f t="shared" si="6"/>
        <v>-367650721</v>
      </c>
      <c r="R42" s="45">
        <f t="shared" si="6"/>
        <v>-449860676</v>
      </c>
      <c r="S42" s="45">
        <f t="shared" si="6"/>
        <v>102430685</v>
      </c>
      <c r="T42" s="45">
        <f t="shared" si="6"/>
        <v>103164058</v>
      </c>
      <c r="U42" s="45">
        <f t="shared" si="6"/>
        <v>-298399984</v>
      </c>
      <c r="V42" s="45">
        <f t="shared" si="6"/>
        <v>-92805241</v>
      </c>
      <c r="W42" s="45">
        <f t="shared" si="6"/>
        <v>-322910734</v>
      </c>
      <c r="X42" s="45">
        <f t="shared" si="6"/>
        <v>2520729102</v>
      </c>
      <c r="Y42" s="45">
        <f t="shared" si="6"/>
        <v>-2843639836</v>
      </c>
      <c r="Z42" s="46">
        <f>+IF(X42&lt;&gt;0,+(Y42/X42)*100,0)</f>
        <v>-112.81021168612668</v>
      </c>
      <c r="AA42" s="47">
        <f>+AA25-AA40</f>
        <v>2520729102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-86053489</v>
      </c>
      <c r="D45" s="18"/>
      <c r="E45" s="19"/>
      <c r="F45" s="20"/>
      <c r="G45" s="20">
        <v>-188854</v>
      </c>
      <c r="H45" s="20">
        <v>-1846844</v>
      </c>
      <c r="I45" s="20">
        <v>-14546261</v>
      </c>
      <c r="J45" s="20">
        <v>-16581959</v>
      </c>
      <c r="K45" s="20">
        <v>-1583982</v>
      </c>
      <c r="L45" s="20">
        <v>-2328253</v>
      </c>
      <c r="M45" s="20">
        <v>-4290089</v>
      </c>
      <c r="N45" s="20">
        <v>-8202324</v>
      </c>
      <c r="O45" s="20">
        <v>1548333</v>
      </c>
      <c r="P45" s="20">
        <v>-515939</v>
      </c>
      <c r="Q45" s="20">
        <v>-2469737</v>
      </c>
      <c r="R45" s="20">
        <v>-1437343</v>
      </c>
      <c r="S45" s="20">
        <v>-738370</v>
      </c>
      <c r="T45" s="20">
        <v>-5476385</v>
      </c>
      <c r="U45" s="20">
        <v>-7480657</v>
      </c>
      <c r="V45" s="20">
        <v>-13695412</v>
      </c>
      <c r="W45" s="20">
        <v>-39917038</v>
      </c>
      <c r="X45" s="20"/>
      <c r="Y45" s="20">
        <v>-39917038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-86053489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-188854</v>
      </c>
      <c r="H48" s="53">
        <f t="shared" si="7"/>
        <v>-1846844</v>
      </c>
      <c r="I48" s="53">
        <f t="shared" si="7"/>
        <v>-14546261</v>
      </c>
      <c r="J48" s="53">
        <f t="shared" si="7"/>
        <v>-16581959</v>
      </c>
      <c r="K48" s="53">
        <f t="shared" si="7"/>
        <v>-1583982</v>
      </c>
      <c r="L48" s="53">
        <f t="shared" si="7"/>
        <v>-2328253</v>
      </c>
      <c r="M48" s="53">
        <f t="shared" si="7"/>
        <v>-4290089</v>
      </c>
      <c r="N48" s="53">
        <f t="shared" si="7"/>
        <v>-8202324</v>
      </c>
      <c r="O48" s="53">
        <f t="shared" si="7"/>
        <v>1548333</v>
      </c>
      <c r="P48" s="53">
        <f t="shared" si="7"/>
        <v>-515939</v>
      </c>
      <c r="Q48" s="53">
        <f t="shared" si="7"/>
        <v>-2469737</v>
      </c>
      <c r="R48" s="53">
        <f t="shared" si="7"/>
        <v>-1437343</v>
      </c>
      <c r="S48" s="53">
        <f t="shared" si="7"/>
        <v>-738370</v>
      </c>
      <c r="T48" s="53">
        <f t="shared" si="7"/>
        <v>-5476385</v>
      </c>
      <c r="U48" s="53">
        <f t="shared" si="7"/>
        <v>-7480657</v>
      </c>
      <c r="V48" s="53">
        <f t="shared" si="7"/>
        <v>-13695412</v>
      </c>
      <c r="W48" s="53">
        <f t="shared" si="7"/>
        <v>-39917038</v>
      </c>
      <c r="X48" s="53">
        <f t="shared" si="7"/>
        <v>0</v>
      </c>
      <c r="Y48" s="53">
        <f t="shared" si="7"/>
        <v>-39917038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147541354</v>
      </c>
      <c r="D8" s="18"/>
      <c r="E8" s="19">
        <v>121657292</v>
      </c>
      <c r="F8" s="20">
        <v>121657292</v>
      </c>
      <c r="G8" s="20">
        <v>-1683730202</v>
      </c>
      <c r="H8" s="20">
        <v>12248674</v>
      </c>
      <c r="I8" s="20">
        <v>1868475875</v>
      </c>
      <c r="J8" s="20">
        <v>196994347</v>
      </c>
      <c r="K8" s="20">
        <v>-11204883</v>
      </c>
      <c r="L8" s="20">
        <v>10871439</v>
      </c>
      <c r="M8" s="20">
        <v>-3888694</v>
      </c>
      <c r="N8" s="20">
        <v>-4222138</v>
      </c>
      <c r="O8" s="20">
        <v>12706281</v>
      </c>
      <c r="P8" s="20">
        <v>3902342</v>
      </c>
      <c r="Q8" s="20">
        <v>1989357</v>
      </c>
      <c r="R8" s="20">
        <v>18597980</v>
      </c>
      <c r="S8" s="20">
        <v>17792697</v>
      </c>
      <c r="T8" s="20">
        <v>-6896467</v>
      </c>
      <c r="U8" s="20">
        <v>11596556</v>
      </c>
      <c r="V8" s="20">
        <v>22492786</v>
      </c>
      <c r="W8" s="20">
        <v>233862975</v>
      </c>
      <c r="X8" s="20">
        <v>121657292</v>
      </c>
      <c r="Y8" s="20">
        <v>112205683</v>
      </c>
      <c r="Z8" s="21">
        <v>92.23095562574251</v>
      </c>
      <c r="AA8" s="22">
        <v>121657292</v>
      </c>
    </row>
    <row r="9" spans="1:27" ht="13.5" x14ac:dyDescent="0.25">
      <c r="A9" s="23" t="s">
        <v>37</v>
      </c>
      <c r="B9" s="17" t="s">
        <v>32</v>
      </c>
      <c r="C9" s="18">
        <v>38220777</v>
      </c>
      <c r="D9" s="18"/>
      <c r="E9" s="19">
        <v>37076362</v>
      </c>
      <c r="F9" s="20">
        <v>37076362</v>
      </c>
      <c r="G9" s="20">
        <v>37183064</v>
      </c>
      <c r="H9" s="20"/>
      <c r="I9" s="20">
        <v>1037713</v>
      </c>
      <c r="J9" s="20">
        <v>38220777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38220777</v>
      </c>
      <c r="X9" s="20">
        <v>37076362</v>
      </c>
      <c r="Y9" s="20">
        <v>1144415</v>
      </c>
      <c r="Z9" s="21">
        <v>3.0866431825215215</v>
      </c>
      <c r="AA9" s="22">
        <v>37076362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234536</v>
      </c>
      <c r="D11" s="18"/>
      <c r="E11" s="19"/>
      <c r="F11" s="20"/>
      <c r="G11" s="20">
        <v>234536</v>
      </c>
      <c r="H11" s="20">
        <v>-4200</v>
      </c>
      <c r="I11" s="20">
        <v>15147</v>
      </c>
      <c r="J11" s="20">
        <v>245483</v>
      </c>
      <c r="K11" s="20">
        <v>-7290</v>
      </c>
      <c r="L11" s="20">
        <v>-2746</v>
      </c>
      <c r="M11" s="20">
        <v>49290</v>
      </c>
      <c r="N11" s="20">
        <v>39254</v>
      </c>
      <c r="O11" s="20">
        <v>194258</v>
      </c>
      <c r="P11" s="20">
        <v>-41647</v>
      </c>
      <c r="Q11" s="20">
        <v>-8191</v>
      </c>
      <c r="R11" s="20">
        <v>144420</v>
      </c>
      <c r="S11" s="20"/>
      <c r="T11" s="20">
        <v>-880</v>
      </c>
      <c r="U11" s="20">
        <v>-198628</v>
      </c>
      <c r="V11" s="20">
        <v>-199508</v>
      </c>
      <c r="W11" s="20">
        <v>229649</v>
      </c>
      <c r="X11" s="20"/>
      <c r="Y11" s="20">
        <v>229649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185996667</v>
      </c>
      <c r="D12" s="29">
        <f>SUM(D6:D11)</f>
        <v>0</v>
      </c>
      <c r="E12" s="30">
        <f t="shared" si="0"/>
        <v>158733654</v>
      </c>
      <c r="F12" s="31">
        <f t="shared" si="0"/>
        <v>158733654</v>
      </c>
      <c r="G12" s="31">
        <f t="shared" si="0"/>
        <v>-1646312602</v>
      </c>
      <c r="H12" s="31">
        <f t="shared" si="0"/>
        <v>12244474</v>
      </c>
      <c r="I12" s="31">
        <f t="shared" si="0"/>
        <v>1869528735</v>
      </c>
      <c r="J12" s="31">
        <f t="shared" si="0"/>
        <v>235460607</v>
      </c>
      <c r="K12" s="31">
        <f t="shared" si="0"/>
        <v>-11212173</v>
      </c>
      <c r="L12" s="31">
        <f t="shared" si="0"/>
        <v>10868693</v>
      </c>
      <c r="M12" s="31">
        <f t="shared" si="0"/>
        <v>-3839404</v>
      </c>
      <c r="N12" s="31">
        <f t="shared" si="0"/>
        <v>-4182884</v>
      </c>
      <c r="O12" s="31">
        <f t="shared" si="0"/>
        <v>12900539</v>
      </c>
      <c r="P12" s="31">
        <f t="shared" si="0"/>
        <v>3860695</v>
      </c>
      <c r="Q12" s="31">
        <f t="shared" si="0"/>
        <v>1981166</v>
      </c>
      <c r="R12" s="31">
        <f t="shared" si="0"/>
        <v>18742400</v>
      </c>
      <c r="S12" s="31">
        <f t="shared" si="0"/>
        <v>17792697</v>
      </c>
      <c r="T12" s="31">
        <f t="shared" si="0"/>
        <v>-6897347</v>
      </c>
      <c r="U12" s="31">
        <f t="shared" si="0"/>
        <v>11397928</v>
      </c>
      <c r="V12" s="31">
        <f t="shared" si="0"/>
        <v>22293278</v>
      </c>
      <c r="W12" s="31">
        <f t="shared" si="0"/>
        <v>272313401</v>
      </c>
      <c r="X12" s="31">
        <f t="shared" si="0"/>
        <v>158733654</v>
      </c>
      <c r="Y12" s="31">
        <f t="shared" si="0"/>
        <v>113579747</v>
      </c>
      <c r="Z12" s="32">
        <f>+IF(X12&lt;&gt;0,+(Y12/X12)*100,0)</f>
        <v>71.553664983986323</v>
      </c>
      <c r="AA12" s="33">
        <f>SUM(AA6:AA11)</f>
        <v>158733654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589587740</v>
      </c>
      <c r="D19" s="18"/>
      <c r="E19" s="19">
        <v>840095084</v>
      </c>
      <c r="F19" s="20">
        <v>841603366</v>
      </c>
      <c r="G19" s="20">
        <v>-37566095</v>
      </c>
      <c r="H19" s="20">
        <v>2478682</v>
      </c>
      <c r="I19" s="20">
        <v>221806125</v>
      </c>
      <c r="J19" s="20">
        <v>186718712</v>
      </c>
      <c r="K19" s="20">
        <v>-18737781</v>
      </c>
      <c r="L19" s="20">
        <v>34889</v>
      </c>
      <c r="M19" s="20">
        <v>-6315077</v>
      </c>
      <c r="N19" s="20">
        <v>-25017969</v>
      </c>
      <c r="O19" s="20">
        <v>406317881</v>
      </c>
      <c r="P19" s="20">
        <v>326629</v>
      </c>
      <c r="Q19" s="20">
        <v>-11611015</v>
      </c>
      <c r="R19" s="20">
        <v>395033495</v>
      </c>
      <c r="S19" s="20">
        <v>3788710</v>
      </c>
      <c r="T19" s="20">
        <v>4043276</v>
      </c>
      <c r="U19" s="20">
        <v>12082294</v>
      </c>
      <c r="V19" s="20">
        <v>19914280</v>
      </c>
      <c r="W19" s="20">
        <v>576648518</v>
      </c>
      <c r="X19" s="20">
        <v>841603366</v>
      </c>
      <c r="Y19" s="20">
        <v>-264954848</v>
      </c>
      <c r="Z19" s="21">
        <v>-31.482151652896313</v>
      </c>
      <c r="AA19" s="22">
        <v>841603366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589587740</v>
      </c>
      <c r="D24" s="29">
        <f>SUM(D15:D23)</f>
        <v>0</v>
      </c>
      <c r="E24" s="36">
        <f t="shared" si="1"/>
        <v>840095084</v>
      </c>
      <c r="F24" s="37">
        <f t="shared" si="1"/>
        <v>841603366</v>
      </c>
      <c r="G24" s="37">
        <f t="shared" si="1"/>
        <v>-37566095</v>
      </c>
      <c r="H24" s="37">
        <f t="shared" si="1"/>
        <v>2478682</v>
      </c>
      <c r="I24" s="37">
        <f t="shared" si="1"/>
        <v>221806125</v>
      </c>
      <c r="J24" s="37">
        <f t="shared" si="1"/>
        <v>186718712</v>
      </c>
      <c r="K24" s="37">
        <f t="shared" si="1"/>
        <v>-18737781</v>
      </c>
      <c r="L24" s="37">
        <f t="shared" si="1"/>
        <v>34889</v>
      </c>
      <c r="M24" s="37">
        <f t="shared" si="1"/>
        <v>-6315077</v>
      </c>
      <c r="N24" s="37">
        <f t="shared" si="1"/>
        <v>-25017969</v>
      </c>
      <c r="O24" s="37">
        <f t="shared" si="1"/>
        <v>406317881</v>
      </c>
      <c r="P24" s="37">
        <f t="shared" si="1"/>
        <v>326629</v>
      </c>
      <c r="Q24" s="37">
        <f t="shared" si="1"/>
        <v>-11611015</v>
      </c>
      <c r="R24" s="37">
        <f t="shared" si="1"/>
        <v>395033495</v>
      </c>
      <c r="S24" s="37">
        <f t="shared" si="1"/>
        <v>3788710</v>
      </c>
      <c r="T24" s="37">
        <f t="shared" si="1"/>
        <v>4043276</v>
      </c>
      <c r="U24" s="37">
        <f t="shared" si="1"/>
        <v>12082294</v>
      </c>
      <c r="V24" s="37">
        <f t="shared" si="1"/>
        <v>19914280</v>
      </c>
      <c r="W24" s="37">
        <f t="shared" si="1"/>
        <v>576648518</v>
      </c>
      <c r="X24" s="37">
        <f t="shared" si="1"/>
        <v>841603366</v>
      </c>
      <c r="Y24" s="37">
        <f t="shared" si="1"/>
        <v>-264954848</v>
      </c>
      <c r="Z24" s="38">
        <f>+IF(X24&lt;&gt;0,+(Y24/X24)*100,0)</f>
        <v>-31.482151652896313</v>
      </c>
      <c r="AA24" s="39">
        <f>SUM(AA15:AA23)</f>
        <v>841603366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775584407</v>
      </c>
      <c r="D25" s="29">
        <f>+D12+D24</f>
        <v>0</v>
      </c>
      <c r="E25" s="30">
        <f t="shared" si="2"/>
        <v>998828738</v>
      </c>
      <c r="F25" s="31">
        <f t="shared" si="2"/>
        <v>1000337020</v>
      </c>
      <c r="G25" s="31">
        <f t="shared" si="2"/>
        <v>-1683878697</v>
      </c>
      <c r="H25" s="31">
        <f t="shared" si="2"/>
        <v>14723156</v>
      </c>
      <c r="I25" s="31">
        <f t="shared" si="2"/>
        <v>2091334860</v>
      </c>
      <c r="J25" s="31">
        <f t="shared" si="2"/>
        <v>422179319</v>
      </c>
      <c r="K25" s="31">
        <f t="shared" si="2"/>
        <v>-29949954</v>
      </c>
      <c r="L25" s="31">
        <f t="shared" si="2"/>
        <v>10903582</v>
      </c>
      <c r="M25" s="31">
        <f t="shared" si="2"/>
        <v>-10154481</v>
      </c>
      <c r="N25" s="31">
        <f t="shared" si="2"/>
        <v>-29200853</v>
      </c>
      <c r="O25" s="31">
        <f t="shared" si="2"/>
        <v>419218420</v>
      </c>
      <c r="P25" s="31">
        <f t="shared" si="2"/>
        <v>4187324</v>
      </c>
      <c r="Q25" s="31">
        <f t="shared" si="2"/>
        <v>-9629849</v>
      </c>
      <c r="R25" s="31">
        <f t="shared" si="2"/>
        <v>413775895</v>
      </c>
      <c r="S25" s="31">
        <f t="shared" si="2"/>
        <v>21581407</v>
      </c>
      <c r="T25" s="31">
        <f t="shared" si="2"/>
        <v>-2854071</v>
      </c>
      <c r="U25" s="31">
        <f t="shared" si="2"/>
        <v>23480222</v>
      </c>
      <c r="V25" s="31">
        <f t="shared" si="2"/>
        <v>42207558</v>
      </c>
      <c r="W25" s="31">
        <f t="shared" si="2"/>
        <v>848961919</v>
      </c>
      <c r="X25" s="31">
        <f t="shared" si="2"/>
        <v>1000337020</v>
      </c>
      <c r="Y25" s="31">
        <f t="shared" si="2"/>
        <v>-151375101</v>
      </c>
      <c r="Z25" s="32">
        <f>+IF(X25&lt;&gt;0,+(Y25/X25)*100,0)</f>
        <v>-15.132410175122779</v>
      </c>
      <c r="AA25" s="33">
        <f>+AA12+AA24</f>
        <v>1000337020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29500000</v>
      </c>
      <c r="F31" s="20">
        <v>29500000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29500000</v>
      </c>
      <c r="Y31" s="20">
        <v>-29500000</v>
      </c>
      <c r="Z31" s="21">
        <v>-100</v>
      </c>
      <c r="AA31" s="22">
        <v>29500000</v>
      </c>
    </row>
    <row r="32" spans="1:27" ht="13.5" x14ac:dyDescent="0.25">
      <c r="A32" s="23" t="s">
        <v>58</v>
      </c>
      <c r="B32" s="17" t="s">
        <v>32</v>
      </c>
      <c r="C32" s="18">
        <v>-69046095</v>
      </c>
      <c r="D32" s="18"/>
      <c r="E32" s="19">
        <v>21098489</v>
      </c>
      <c r="F32" s="20">
        <v>21098489</v>
      </c>
      <c r="G32" s="20">
        <v>-60354787</v>
      </c>
      <c r="H32" s="20">
        <v>2291834</v>
      </c>
      <c r="I32" s="20">
        <v>-7139407</v>
      </c>
      <c r="J32" s="20">
        <v>-65202360</v>
      </c>
      <c r="K32" s="20">
        <v>-1440638</v>
      </c>
      <c r="L32" s="20">
        <v>1268428</v>
      </c>
      <c r="M32" s="20">
        <v>-4663609</v>
      </c>
      <c r="N32" s="20">
        <v>-4835819</v>
      </c>
      <c r="O32" s="20">
        <v>1636867</v>
      </c>
      <c r="P32" s="20">
        <v>-439528</v>
      </c>
      <c r="Q32" s="20">
        <v>1453759</v>
      </c>
      <c r="R32" s="20">
        <v>2651098</v>
      </c>
      <c r="S32" s="20">
        <v>1921791</v>
      </c>
      <c r="T32" s="20">
        <v>-2152121</v>
      </c>
      <c r="U32" s="20">
        <v>-7571666</v>
      </c>
      <c r="V32" s="20">
        <v>-7801996</v>
      </c>
      <c r="W32" s="20">
        <v>-75189077</v>
      </c>
      <c r="X32" s="20">
        <v>21098489</v>
      </c>
      <c r="Y32" s="20">
        <v>-96287566</v>
      </c>
      <c r="Z32" s="21">
        <v>-456.3718567713546</v>
      </c>
      <c r="AA32" s="22">
        <v>21098489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-69046095</v>
      </c>
      <c r="D34" s="29">
        <f>SUM(D29:D33)</f>
        <v>0</v>
      </c>
      <c r="E34" s="30">
        <f t="shared" si="3"/>
        <v>50598489</v>
      </c>
      <c r="F34" s="31">
        <f t="shared" si="3"/>
        <v>50598489</v>
      </c>
      <c r="G34" s="31">
        <f t="shared" si="3"/>
        <v>-60354787</v>
      </c>
      <c r="H34" s="31">
        <f t="shared" si="3"/>
        <v>2291834</v>
      </c>
      <c r="I34" s="31">
        <f t="shared" si="3"/>
        <v>-7139407</v>
      </c>
      <c r="J34" s="31">
        <f t="shared" si="3"/>
        <v>-65202360</v>
      </c>
      <c r="K34" s="31">
        <f t="shared" si="3"/>
        <v>-1440638</v>
      </c>
      <c r="L34" s="31">
        <f t="shared" si="3"/>
        <v>1268428</v>
      </c>
      <c r="M34" s="31">
        <f t="shared" si="3"/>
        <v>-4663609</v>
      </c>
      <c r="N34" s="31">
        <f t="shared" si="3"/>
        <v>-4835819</v>
      </c>
      <c r="O34" s="31">
        <f t="shared" si="3"/>
        <v>1636867</v>
      </c>
      <c r="P34" s="31">
        <f t="shared" si="3"/>
        <v>-439528</v>
      </c>
      <c r="Q34" s="31">
        <f t="shared" si="3"/>
        <v>1453759</v>
      </c>
      <c r="R34" s="31">
        <f t="shared" si="3"/>
        <v>2651098</v>
      </c>
      <c r="S34" s="31">
        <f t="shared" si="3"/>
        <v>1921791</v>
      </c>
      <c r="T34" s="31">
        <f t="shared" si="3"/>
        <v>-2152121</v>
      </c>
      <c r="U34" s="31">
        <f t="shared" si="3"/>
        <v>-7571666</v>
      </c>
      <c r="V34" s="31">
        <f t="shared" si="3"/>
        <v>-7801996</v>
      </c>
      <c r="W34" s="31">
        <f t="shared" si="3"/>
        <v>-75189077</v>
      </c>
      <c r="X34" s="31">
        <f t="shared" si="3"/>
        <v>50598489</v>
      </c>
      <c r="Y34" s="31">
        <f t="shared" si="3"/>
        <v>-125787566</v>
      </c>
      <c r="Z34" s="32">
        <f>+IF(X34&lt;&gt;0,+(Y34/X34)*100,0)</f>
        <v>-248.59945126029353</v>
      </c>
      <c r="AA34" s="33">
        <f>SUM(AA29:AA33)</f>
        <v>50598489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-69046095</v>
      </c>
      <c r="D40" s="29">
        <f>+D34+D39</f>
        <v>0</v>
      </c>
      <c r="E40" s="30">
        <f t="shared" si="5"/>
        <v>50598489</v>
      </c>
      <c r="F40" s="31">
        <f t="shared" si="5"/>
        <v>50598489</v>
      </c>
      <c r="G40" s="31">
        <f t="shared" si="5"/>
        <v>-60354787</v>
      </c>
      <c r="H40" s="31">
        <f t="shared" si="5"/>
        <v>2291834</v>
      </c>
      <c r="I40" s="31">
        <f t="shared" si="5"/>
        <v>-7139407</v>
      </c>
      <c r="J40" s="31">
        <f t="shared" si="5"/>
        <v>-65202360</v>
      </c>
      <c r="K40" s="31">
        <f t="shared" si="5"/>
        <v>-1440638</v>
      </c>
      <c r="L40" s="31">
        <f t="shared" si="5"/>
        <v>1268428</v>
      </c>
      <c r="M40" s="31">
        <f t="shared" si="5"/>
        <v>-4663609</v>
      </c>
      <c r="N40" s="31">
        <f t="shared" si="5"/>
        <v>-4835819</v>
      </c>
      <c r="O40" s="31">
        <f t="shared" si="5"/>
        <v>1636867</v>
      </c>
      <c r="P40" s="31">
        <f t="shared" si="5"/>
        <v>-439528</v>
      </c>
      <c r="Q40" s="31">
        <f t="shared" si="5"/>
        <v>1453759</v>
      </c>
      <c r="R40" s="31">
        <f t="shared" si="5"/>
        <v>2651098</v>
      </c>
      <c r="S40" s="31">
        <f t="shared" si="5"/>
        <v>1921791</v>
      </c>
      <c r="T40" s="31">
        <f t="shared" si="5"/>
        <v>-2152121</v>
      </c>
      <c r="U40" s="31">
        <f t="shared" si="5"/>
        <v>-7571666</v>
      </c>
      <c r="V40" s="31">
        <f t="shared" si="5"/>
        <v>-7801996</v>
      </c>
      <c r="W40" s="31">
        <f t="shared" si="5"/>
        <v>-75189077</v>
      </c>
      <c r="X40" s="31">
        <f t="shared" si="5"/>
        <v>50598489</v>
      </c>
      <c r="Y40" s="31">
        <f t="shared" si="5"/>
        <v>-125787566</v>
      </c>
      <c r="Z40" s="32">
        <f>+IF(X40&lt;&gt;0,+(Y40/X40)*100,0)</f>
        <v>-248.59945126029353</v>
      </c>
      <c r="AA40" s="33">
        <f>+AA34+AA39</f>
        <v>50598489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844630502</v>
      </c>
      <c r="D42" s="43">
        <f>+D25-D40</f>
        <v>0</v>
      </c>
      <c r="E42" s="44">
        <f t="shared" si="6"/>
        <v>948230249</v>
      </c>
      <c r="F42" s="45">
        <f t="shared" si="6"/>
        <v>949738531</v>
      </c>
      <c r="G42" s="45">
        <f t="shared" si="6"/>
        <v>-1623523910</v>
      </c>
      <c r="H42" s="45">
        <f t="shared" si="6"/>
        <v>12431322</v>
      </c>
      <c r="I42" s="45">
        <f t="shared" si="6"/>
        <v>2098474267</v>
      </c>
      <c r="J42" s="45">
        <f t="shared" si="6"/>
        <v>487381679</v>
      </c>
      <c r="K42" s="45">
        <f t="shared" si="6"/>
        <v>-28509316</v>
      </c>
      <c r="L42" s="45">
        <f t="shared" si="6"/>
        <v>9635154</v>
      </c>
      <c r="M42" s="45">
        <f t="shared" si="6"/>
        <v>-5490872</v>
      </c>
      <c r="N42" s="45">
        <f t="shared" si="6"/>
        <v>-24365034</v>
      </c>
      <c r="O42" s="45">
        <f t="shared" si="6"/>
        <v>417581553</v>
      </c>
      <c r="P42" s="45">
        <f t="shared" si="6"/>
        <v>4626852</v>
      </c>
      <c r="Q42" s="45">
        <f t="shared" si="6"/>
        <v>-11083608</v>
      </c>
      <c r="R42" s="45">
        <f t="shared" si="6"/>
        <v>411124797</v>
      </c>
      <c r="S42" s="45">
        <f t="shared" si="6"/>
        <v>19659616</v>
      </c>
      <c r="T42" s="45">
        <f t="shared" si="6"/>
        <v>-701950</v>
      </c>
      <c r="U42" s="45">
        <f t="shared" si="6"/>
        <v>31051888</v>
      </c>
      <c r="V42" s="45">
        <f t="shared" si="6"/>
        <v>50009554</v>
      </c>
      <c r="W42" s="45">
        <f t="shared" si="6"/>
        <v>924150996</v>
      </c>
      <c r="X42" s="45">
        <f t="shared" si="6"/>
        <v>949738531</v>
      </c>
      <c r="Y42" s="45">
        <f t="shared" si="6"/>
        <v>-25587535</v>
      </c>
      <c r="Z42" s="46">
        <f>+IF(X42&lt;&gt;0,+(Y42/X42)*100,0)</f>
        <v>-2.6941662536380764</v>
      </c>
      <c r="AA42" s="47">
        <f>+AA25-AA40</f>
        <v>949738531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-380988417</v>
      </c>
      <c r="D45" s="18"/>
      <c r="E45" s="19"/>
      <c r="F45" s="20"/>
      <c r="G45" s="20">
        <v>-325762580</v>
      </c>
      <c r="H45" s="20">
        <v>-68700409</v>
      </c>
      <c r="I45" s="20">
        <v>-238199573</v>
      </c>
      <c r="J45" s="20">
        <v>-632662562</v>
      </c>
      <c r="K45" s="20">
        <v>-20287449</v>
      </c>
      <c r="L45" s="20">
        <v>53708970</v>
      </c>
      <c r="M45" s="20">
        <v>-95160970</v>
      </c>
      <c r="N45" s="20">
        <v>-61739449</v>
      </c>
      <c r="O45" s="20">
        <v>47004506</v>
      </c>
      <c r="P45" s="20">
        <v>50485835</v>
      </c>
      <c r="Q45" s="20">
        <v>-74906890</v>
      </c>
      <c r="R45" s="20">
        <v>22583451</v>
      </c>
      <c r="S45" s="20">
        <v>-13078623</v>
      </c>
      <c r="T45" s="20">
        <v>50703038</v>
      </c>
      <c r="U45" s="20">
        <v>45093661</v>
      </c>
      <c r="V45" s="20">
        <v>82718076</v>
      </c>
      <c r="W45" s="20">
        <v>-589100484</v>
      </c>
      <c r="X45" s="20"/>
      <c r="Y45" s="20">
        <v>-589100484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-380988417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-325762580</v>
      </c>
      <c r="H48" s="53">
        <f t="shared" si="7"/>
        <v>-68700409</v>
      </c>
      <c r="I48" s="53">
        <f t="shared" si="7"/>
        <v>-238199573</v>
      </c>
      <c r="J48" s="53">
        <f t="shared" si="7"/>
        <v>-632662562</v>
      </c>
      <c r="K48" s="53">
        <f t="shared" si="7"/>
        <v>-20287449</v>
      </c>
      <c r="L48" s="53">
        <f t="shared" si="7"/>
        <v>53708970</v>
      </c>
      <c r="M48" s="53">
        <f t="shared" si="7"/>
        <v>-95160970</v>
      </c>
      <c r="N48" s="53">
        <f t="shared" si="7"/>
        <v>-61739449</v>
      </c>
      <c r="O48" s="53">
        <f t="shared" si="7"/>
        <v>47004506</v>
      </c>
      <c r="P48" s="53">
        <f t="shared" si="7"/>
        <v>50485835</v>
      </c>
      <c r="Q48" s="53">
        <f t="shared" si="7"/>
        <v>-74906890</v>
      </c>
      <c r="R48" s="53">
        <f t="shared" si="7"/>
        <v>22583451</v>
      </c>
      <c r="S48" s="53">
        <f t="shared" si="7"/>
        <v>-13078623</v>
      </c>
      <c r="T48" s="53">
        <f t="shared" si="7"/>
        <v>50703038</v>
      </c>
      <c r="U48" s="53">
        <f t="shared" si="7"/>
        <v>45093661</v>
      </c>
      <c r="V48" s="53">
        <f t="shared" si="7"/>
        <v>82718076</v>
      </c>
      <c r="W48" s="53">
        <f t="shared" si="7"/>
        <v>-589100484</v>
      </c>
      <c r="X48" s="53">
        <f t="shared" si="7"/>
        <v>0</v>
      </c>
      <c r="Y48" s="53">
        <f t="shared" si="7"/>
        <v>-589100484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-683080243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1228159</v>
      </c>
      <c r="R6" s="20">
        <v>1228159</v>
      </c>
      <c r="S6" s="20">
        <v>22085001</v>
      </c>
      <c r="T6" s="20">
        <v>17438320</v>
      </c>
      <c r="U6" s="20">
        <v>-1199132</v>
      </c>
      <c r="V6" s="20">
        <v>38324189</v>
      </c>
      <c r="W6" s="20">
        <v>39552348</v>
      </c>
      <c r="X6" s="20"/>
      <c r="Y6" s="20">
        <v>39552348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-2201800780</v>
      </c>
      <c r="D8" s="18">
        <v>-2209402940</v>
      </c>
      <c r="E8" s="19">
        <v>-1424875961</v>
      </c>
      <c r="F8" s="20">
        <v>-2215615236</v>
      </c>
      <c r="G8" s="20">
        <v>-61531892</v>
      </c>
      <c r="H8" s="20">
        <v>-84095830</v>
      </c>
      <c r="I8" s="20">
        <v>-68733706</v>
      </c>
      <c r="J8" s="20">
        <v>-214361428</v>
      </c>
      <c r="K8" s="20">
        <v>-87399767</v>
      </c>
      <c r="L8" s="20">
        <v>-85532507</v>
      </c>
      <c r="M8" s="20">
        <v>-73327420</v>
      </c>
      <c r="N8" s="20">
        <v>-246259694</v>
      </c>
      <c r="O8" s="20">
        <v>-55767228</v>
      </c>
      <c r="P8" s="20">
        <v>-71137861</v>
      </c>
      <c r="Q8" s="20">
        <v>-55771364</v>
      </c>
      <c r="R8" s="20">
        <v>-182676453</v>
      </c>
      <c r="S8" s="20">
        <v>-70941673</v>
      </c>
      <c r="T8" s="20">
        <v>-79538103</v>
      </c>
      <c r="U8" s="20">
        <v>786175194</v>
      </c>
      <c r="V8" s="20">
        <v>635695418</v>
      </c>
      <c r="W8" s="20">
        <v>-7602157</v>
      </c>
      <c r="X8" s="20">
        <v>-2215615236</v>
      </c>
      <c r="Y8" s="20">
        <v>2208013079</v>
      </c>
      <c r="Z8" s="21">
        <v>-99.656882798218845</v>
      </c>
      <c r="AA8" s="22">
        <v>-2215615236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29820000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-2201800780</v>
      </c>
      <c r="D12" s="29">
        <f>SUM(D6:D11)</f>
        <v>-2209402940</v>
      </c>
      <c r="E12" s="30">
        <f t="shared" si="0"/>
        <v>-2078136204</v>
      </c>
      <c r="F12" s="31">
        <f t="shared" si="0"/>
        <v>-2215615236</v>
      </c>
      <c r="G12" s="31">
        <f t="shared" si="0"/>
        <v>-61531892</v>
      </c>
      <c r="H12" s="31">
        <f t="shared" si="0"/>
        <v>-84095830</v>
      </c>
      <c r="I12" s="31">
        <f t="shared" si="0"/>
        <v>-68733706</v>
      </c>
      <c r="J12" s="31">
        <f t="shared" si="0"/>
        <v>-214361428</v>
      </c>
      <c r="K12" s="31">
        <f t="shared" si="0"/>
        <v>-87399767</v>
      </c>
      <c r="L12" s="31">
        <f t="shared" si="0"/>
        <v>-85532507</v>
      </c>
      <c r="M12" s="31">
        <f t="shared" si="0"/>
        <v>-73327420</v>
      </c>
      <c r="N12" s="31">
        <f t="shared" si="0"/>
        <v>-246259694</v>
      </c>
      <c r="O12" s="31">
        <f t="shared" si="0"/>
        <v>-55767228</v>
      </c>
      <c r="P12" s="31">
        <f t="shared" si="0"/>
        <v>-71137861</v>
      </c>
      <c r="Q12" s="31">
        <f t="shared" si="0"/>
        <v>-54543205</v>
      </c>
      <c r="R12" s="31">
        <f t="shared" si="0"/>
        <v>-181448294</v>
      </c>
      <c r="S12" s="31">
        <f t="shared" si="0"/>
        <v>-48856672</v>
      </c>
      <c r="T12" s="31">
        <f t="shared" si="0"/>
        <v>-62099783</v>
      </c>
      <c r="U12" s="31">
        <f t="shared" si="0"/>
        <v>784976062</v>
      </c>
      <c r="V12" s="31">
        <f t="shared" si="0"/>
        <v>674019607</v>
      </c>
      <c r="W12" s="31">
        <f t="shared" si="0"/>
        <v>31950191</v>
      </c>
      <c r="X12" s="31">
        <f t="shared" si="0"/>
        <v>-2215615236</v>
      </c>
      <c r="Y12" s="31">
        <f t="shared" si="0"/>
        <v>2247565427</v>
      </c>
      <c r="Z12" s="32">
        <f>+IF(X12&lt;&gt;0,+(Y12/X12)*100,0)</f>
        <v>-101.44204600513949</v>
      </c>
      <c r="AA12" s="33">
        <f>SUM(AA6:AA11)</f>
        <v>-2215615236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-201908220</v>
      </c>
      <c r="D19" s="18">
        <v>-175291191</v>
      </c>
      <c r="E19" s="19">
        <v>-156500090</v>
      </c>
      <c r="F19" s="20">
        <v>-53973054</v>
      </c>
      <c r="G19" s="20"/>
      <c r="H19" s="20"/>
      <c r="I19" s="20">
        <v>1170564</v>
      </c>
      <c r="J19" s="20">
        <v>1170564</v>
      </c>
      <c r="K19" s="20">
        <v>-39584</v>
      </c>
      <c r="L19" s="20">
        <v>1752775</v>
      </c>
      <c r="M19" s="20">
        <v>-208480</v>
      </c>
      <c r="N19" s="20">
        <v>1504711</v>
      </c>
      <c r="O19" s="20">
        <v>252239</v>
      </c>
      <c r="P19" s="20"/>
      <c r="Q19" s="20">
        <v>302439</v>
      </c>
      <c r="R19" s="20">
        <v>554678</v>
      </c>
      <c r="S19" s="20"/>
      <c r="T19" s="20"/>
      <c r="U19" s="20">
        <v>2186725</v>
      </c>
      <c r="V19" s="20">
        <v>2186725</v>
      </c>
      <c r="W19" s="20">
        <v>5416678</v>
      </c>
      <c r="X19" s="20">
        <v>-53973054</v>
      </c>
      <c r="Y19" s="20">
        <v>59389732</v>
      </c>
      <c r="Z19" s="21">
        <v>-110.03589309584001</v>
      </c>
      <c r="AA19" s="22">
        <v>-53973054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-1163803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-201908220</v>
      </c>
      <c r="D24" s="29">
        <f>SUM(D15:D23)</f>
        <v>-175291191</v>
      </c>
      <c r="E24" s="36">
        <f t="shared" si="1"/>
        <v>-157663893</v>
      </c>
      <c r="F24" s="37">
        <f t="shared" si="1"/>
        <v>-53973054</v>
      </c>
      <c r="G24" s="37">
        <f t="shared" si="1"/>
        <v>0</v>
      </c>
      <c r="H24" s="37">
        <f t="shared" si="1"/>
        <v>0</v>
      </c>
      <c r="I24" s="37">
        <f t="shared" si="1"/>
        <v>1170564</v>
      </c>
      <c r="J24" s="37">
        <f t="shared" si="1"/>
        <v>1170564</v>
      </c>
      <c r="K24" s="37">
        <f t="shared" si="1"/>
        <v>-39584</v>
      </c>
      <c r="L24" s="37">
        <f t="shared" si="1"/>
        <v>1752775</v>
      </c>
      <c r="M24" s="37">
        <f t="shared" si="1"/>
        <v>-208480</v>
      </c>
      <c r="N24" s="37">
        <f t="shared" si="1"/>
        <v>1504711</v>
      </c>
      <c r="O24" s="37">
        <f t="shared" si="1"/>
        <v>252239</v>
      </c>
      <c r="P24" s="37">
        <f t="shared" si="1"/>
        <v>0</v>
      </c>
      <c r="Q24" s="37">
        <f t="shared" si="1"/>
        <v>302439</v>
      </c>
      <c r="R24" s="37">
        <f t="shared" si="1"/>
        <v>554678</v>
      </c>
      <c r="S24" s="37">
        <f t="shared" si="1"/>
        <v>0</v>
      </c>
      <c r="T24" s="37">
        <f t="shared" si="1"/>
        <v>0</v>
      </c>
      <c r="U24" s="37">
        <f t="shared" si="1"/>
        <v>2186725</v>
      </c>
      <c r="V24" s="37">
        <f t="shared" si="1"/>
        <v>2186725</v>
      </c>
      <c r="W24" s="37">
        <f t="shared" si="1"/>
        <v>5416678</v>
      </c>
      <c r="X24" s="37">
        <f t="shared" si="1"/>
        <v>-53973054</v>
      </c>
      <c r="Y24" s="37">
        <f t="shared" si="1"/>
        <v>59389732</v>
      </c>
      <c r="Z24" s="38">
        <f>+IF(X24&lt;&gt;0,+(Y24/X24)*100,0)</f>
        <v>-110.03589309584001</v>
      </c>
      <c r="AA24" s="39">
        <f>SUM(AA15:AA23)</f>
        <v>-53973054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-2403709000</v>
      </c>
      <c r="D25" s="29">
        <f>+D12+D24</f>
        <v>-2384694131</v>
      </c>
      <c r="E25" s="30">
        <f t="shared" si="2"/>
        <v>-2235800097</v>
      </c>
      <c r="F25" s="31">
        <f t="shared" si="2"/>
        <v>-2269588290</v>
      </c>
      <c r="G25" s="31">
        <f t="shared" si="2"/>
        <v>-61531892</v>
      </c>
      <c r="H25" s="31">
        <f t="shared" si="2"/>
        <v>-84095830</v>
      </c>
      <c r="I25" s="31">
        <f t="shared" si="2"/>
        <v>-67563142</v>
      </c>
      <c r="J25" s="31">
        <f t="shared" si="2"/>
        <v>-213190864</v>
      </c>
      <c r="K25" s="31">
        <f t="shared" si="2"/>
        <v>-87439351</v>
      </c>
      <c r="L25" s="31">
        <f t="shared" si="2"/>
        <v>-83779732</v>
      </c>
      <c r="M25" s="31">
        <f t="shared" si="2"/>
        <v>-73535900</v>
      </c>
      <c r="N25" s="31">
        <f t="shared" si="2"/>
        <v>-244754983</v>
      </c>
      <c r="O25" s="31">
        <f t="shared" si="2"/>
        <v>-55514989</v>
      </c>
      <c r="P25" s="31">
        <f t="shared" si="2"/>
        <v>-71137861</v>
      </c>
      <c r="Q25" s="31">
        <f t="shared" si="2"/>
        <v>-54240766</v>
      </c>
      <c r="R25" s="31">
        <f t="shared" si="2"/>
        <v>-180893616</v>
      </c>
      <c r="S25" s="31">
        <f t="shared" si="2"/>
        <v>-48856672</v>
      </c>
      <c r="T25" s="31">
        <f t="shared" si="2"/>
        <v>-62099783</v>
      </c>
      <c r="U25" s="31">
        <f t="shared" si="2"/>
        <v>787162787</v>
      </c>
      <c r="V25" s="31">
        <f t="shared" si="2"/>
        <v>676206332</v>
      </c>
      <c r="W25" s="31">
        <f t="shared" si="2"/>
        <v>37366869</v>
      </c>
      <c r="X25" s="31">
        <f t="shared" si="2"/>
        <v>-2269588290</v>
      </c>
      <c r="Y25" s="31">
        <f t="shared" si="2"/>
        <v>2306955159</v>
      </c>
      <c r="Z25" s="32">
        <f>+IF(X25&lt;&gt;0,+(Y25/X25)*100,0)</f>
        <v>-101.646416187669</v>
      </c>
      <c r="AA25" s="33">
        <f>+AA12+AA24</f>
        <v>-2269588290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-4628157</v>
      </c>
      <c r="D31" s="18">
        <v>-7729460</v>
      </c>
      <c r="E31" s="19">
        <v>-2984099</v>
      </c>
      <c r="F31" s="20">
        <v>-4628157</v>
      </c>
      <c r="G31" s="20">
        <v>-68764</v>
      </c>
      <c r="H31" s="20">
        <v>-228289</v>
      </c>
      <c r="I31" s="20">
        <v>-94964</v>
      </c>
      <c r="J31" s="20">
        <v>-392017</v>
      </c>
      <c r="K31" s="20">
        <v>-769601</v>
      </c>
      <c r="L31" s="20">
        <v>-691658</v>
      </c>
      <c r="M31" s="20">
        <v>461016</v>
      </c>
      <c r="N31" s="20">
        <v>-1000243</v>
      </c>
      <c r="O31" s="20">
        <v>-113505</v>
      </c>
      <c r="P31" s="20">
        <v>-122668</v>
      </c>
      <c r="Q31" s="20">
        <v>-669383</v>
      </c>
      <c r="R31" s="20">
        <v>-905556</v>
      </c>
      <c r="S31" s="20">
        <v>-80220</v>
      </c>
      <c r="T31" s="20">
        <v>-281644</v>
      </c>
      <c r="U31" s="20">
        <v>-441621</v>
      </c>
      <c r="V31" s="20">
        <v>-803485</v>
      </c>
      <c r="W31" s="20">
        <v>-3101301</v>
      </c>
      <c r="X31" s="20">
        <v>-4628157</v>
      </c>
      <c r="Y31" s="20">
        <v>1526856</v>
      </c>
      <c r="Z31" s="21">
        <v>-32.99058350872712</v>
      </c>
      <c r="AA31" s="22">
        <v>-4628157</v>
      </c>
    </row>
    <row r="32" spans="1:27" ht="13.5" x14ac:dyDescent="0.25">
      <c r="A32" s="23" t="s">
        <v>58</v>
      </c>
      <c r="B32" s="17" t="s">
        <v>32</v>
      </c>
      <c r="C32" s="18">
        <v>-835270</v>
      </c>
      <c r="D32" s="18">
        <v>-867037</v>
      </c>
      <c r="E32" s="19">
        <v>-874410</v>
      </c>
      <c r="F32" s="20">
        <v>-835269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-835269</v>
      </c>
      <c r="Y32" s="20">
        <v>835269</v>
      </c>
      <c r="Z32" s="21">
        <v>-100</v>
      </c>
      <c r="AA32" s="22">
        <v>-835269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-5463427</v>
      </c>
      <c r="D34" s="29">
        <f>SUM(D29:D33)</f>
        <v>-8596497</v>
      </c>
      <c r="E34" s="30">
        <f t="shared" si="3"/>
        <v>-3858509</v>
      </c>
      <c r="F34" s="31">
        <f t="shared" si="3"/>
        <v>-5463426</v>
      </c>
      <c r="G34" s="31">
        <f t="shared" si="3"/>
        <v>-68764</v>
      </c>
      <c r="H34" s="31">
        <f t="shared" si="3"/>
        <v>-228289</v>
      </c>
      <c r="I34" s="31">
        <f t="shared" si="3"/>
        <v>-94964</v>
      </c>
      <c r="J34" s="31">
        <f t="shared" si="3"/>
        <v>-392017</v>
      </c>
      <c r="K34" s="31">
        <f t="shared" si="3"/>
        <v>-769601</v>
      </c>
      <c r="L34" s="31">
        <f t="shared" si="3"/>
        <v>-691658</v>
      </c>
      <c r="M34" s="31">
        <f t="shared" si="3"/>
        <v>461016</v>
      </c>
      <c r="N34" s="31">
        <f t="shared" si="3"/>
        <v>-1000243</v>
      </c>
      <c r="O34" s="31">
        <f t="shared" si="3"/>
        <v>-113505</v>
      </c>
      <c r="P34" s="31">
        <f t="shared" si="3"/>
        <v>-122668</v>
      </c>
      <c r="Q34" s="31">
        <f t="shared" si="3"/>
        <v>-669383</v>
      </c>
      <c r="R34" s="31">
        <f t="shared" si="3"/>
        <v>-905556</v>
      </c>
      <c r="S34" s="31">
        <f t="shared" si="3"/>
        <v>-80220</v>
      </c>
      <c r="T34" s="31">
        <f t="shared" si="3"/>
        <v>-281644</v>
      </c>
      <c r="U34" s="31">
        <f t="shared" si="3"/>
        <v>-441621</v>
      </c>
      <c r="V34" s="31">
        <f t="shared" si="3"/>
        <v>-803485</v>
      </c>
      <c r="W34" s="31">
        <f t="shared" si="3"/>
        <v>-3101301</v>
      </c>
      <c r="X34" s="31">
        <f t="shared" si="3"/>
        <v>-5463426</v>
      </c>
      <c r="Y34" s="31">
        <f t="shared" si="3"/>
        <v>2362125</v>
      </c>
      <c r="Z34" s="32">
        <f>+IF(X34&lt;&gt;0,+(Y34/X34)*100,0)</f>
        <v>-43.235233715987</v>
      </c>
      <c r="AA34" s="33">
        <f>SUM(AA29:AA33)</f>
        <v>-5463426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-5463427</v>
      </c>
      <c r="D40" s="29">
        <f>+D34+D39</f>
        <v>-8596497</v>
      </c>
      <c r="E40" s="30">
        <f t="shared" si="5"/>
        <v>-3858509</v>
      </c>
      <c r="F40" s="31">
        <f t="shared" si="5"/>
        <v>-5463426</v>
      </c>
      <c r="G40" s="31">
        <f t="shared" si="5"/>
        <v>-68764</v>
      </c>
      <c r="H40" s="31">
        <f t="shared" si="5"/>
        <v>-228289</v>
      </c>
      <c r="I40" s="31">
        <f t="shared" si="5"/>
        <v>-94964</v>
      </c>
      <c r="J40" s="31">
        <f t="shared" si="5"/>
        <v>-392017</v>
      </c>
      <c r="K40" s="31">
        <f t="shared" si="5"/>
        <v>-769601</v>
      </c>
      <c r="L40" s="31">
        <f t="shared" si="5"/>
        <v>-691658</v>
      </c>
      <c r="M40" s="31">
        <f t="shared" si="5"/>
        <v>461016</v>
      </c>
      <c r="N40" s="31">
        <f t="shared" si="5"/>
        <v>-1000243</v>
      </c>
      <c r="O40" s="31">
        <f t="shared" si="5"/>
        <v>-113505</v>
      </c>
      <c r="P40" s="31">
        <f t="shared" si="5"/>
        <v>-122668</v>
      </c>
      <c r="Q40" s="31">
        <f t="shared" si="5"/>
        <v>-669383</v>
      </c>
      <c r="R40" s="31">
        <f t="shared" si="5"/>
        <v>-905556</v>
      </c>
      <c r="S40" s="31">
        <f t="shared" si="5"/>
        <v>-80220</v>
      </c>
      <c r="T40" s="31">
        <f t="shared" si="5"/>
        <v>-281644</v>
      </c>
      <c r="U40" s="31">
        <f t="shared" si="5"/>
        <v>-441621</v>
      </c>
      <c r="V40" s="31">
        <f t="shared" si="5"/>
        <v>-803485</v>
      </c>
      <c r="W40" s="31">
        <f t="shared" si="5"/>
        <v>-3101301</v>
      </c>
      <c r="X40" s="31">
        <f t="shared" si="5"/>
        <v>-5463426</v>
      </c>
      <c r="Y40" s="31">
        <f t="shared" si="5"/>
        <v>2362125</v>
      </c>
      <c r="Z40" s="32">
        <f>+IF(X40&lt;&gt;0,+(Y40/X40)*100,0)</f>
        <v>-43.235233715987</v>
      </c>
      <c r="AA40" s="33">
        <f>+AA34+AA39</f>
        <v>-5463426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-2398245573</v>
      </c>
      <c r="D42" s="43">
        <f>+D25-D40</f>
        <v>-2376097634</v>
      </c>
      <c r="E42" s="44">
        <f t="shared" si="6"/>
        <v>-2231941588</v>
      </c>
      <c r="F42" s="45">
        <f t="shared" si="6"/>
        <v>-2264124864</v>
      </c>
      <c r="G42" s="45">
        <f t="shared" si="6"/>
        <v>-61463128</v>
      </c>
      <c r="H42" s="45">
        <f t="shared" si="6"/>
        <v>-83867541</v>
      </c>
      <c r="I42" s="45">
        <f t="shared" si="6"/>
        <v>-67468178</v>
      </c>
      <c r="J42" s="45">
        <f t="shared" si="6"/>
        <v>-212798847</v>
      </c>
      <c r="K42" s="45">
        <f t="shared" si="6"/>
        <v>-86669750</v>
      </c>
      <c r="L42" s="45">
        <f t="shared" si="6"/>
        <v>-83088074</v>
      </c>
      <c r="M42" s="45">
        <f t="shared" si="6"/>
        <v>-73996916</v>
      </c>
      <c r="N42" s="45">
        <f t="shared" si="6"/>
        <v>-243754740</v>
      </c>
      <c r="O42" s="45">
        <f t="shared" si="6"/>
        <v>-55401484</v>
      </c>
      <c r="P42" s="45">
        <f t="shared" si="6"/>
        <v>-71015193</v>
      </c>
      <c r="Q42" s="45">
        <f t="shared" si="6"/>
        <v>-53571383</v>
      </c>
      <c r="R42" s="45">
        <f t="shared" si="6"/>
        <v>-179988060</v>
      </c>
      <c r="S42" s="45">
        <f t="shared" si="6"/>
        <v>-48776452</v>
      </c>
      <c r="T42" s="45">
        <f t="shared" si="6"/>
        <v>-61818139</v>
      </c>
      <c r="U42" s="45">
        <f t="shared" si="6"/>
        <v>787604408</v>
      </c>
      <c r="V42" s="45">
        <f t="shared" si="6"/>
        <v>677009817</v>
      </c>
      <c r="W42" s="45">
        <f t="shared" si="6"/>
        <v>40468170</v>
      </c>
      <c r="X42" s="45">
        <f t="shared" si="6"/>
        <v>-2264124864</v>
      </c>
      <c r="Y42" s="45">
        <f t="shared" si="6"/>
        <v>2304593034</v>
      </c>
      <c r="Z42" s="46">
        <f>+IF(X42&lt;&gt;0,+(Y42/X42)*100,0)</f>
        <v>-101.78736476258227</v>
      </c>
      <c r="AA42" s="47">
        <f>+AA25-AA40</f>
        <v>-2264124864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1131860093</v>
      </c>
      <c r="D19" s="18"/>
      <c r="E19" s="19">
        <v>22382577</v>
      </c>
      <c r="F19" s="20">
        <v>43947546</v>
      </c>
      <c r="G19" s="20">
        <v>1199130940</v>
      </c>
      <c r="H19" s="20">
        <v>-65314387</v>
      </c>
      <c r="I19" s="20">
        <v>27292690</v>
      </c>
      <c r="J19" s="20">
        <v>1161109243</v>
      </c>
      <c r="K19" s="20">
        <v>922768</v>
      </c>
      <c r="L19" s="20">
        <v>4208007</v>
      </c>
      <c r="M19" s="20">
        <v>-20161031</v>
      </c>
      <c r="N19" s="20">
        <v>-15030256</v>
      </c>
      <c r="O19" s="20">
        <v>537156</v>
      </c>
      <c r="P19" s="20">
        <v>888773</v>
      </c>
      <c r="Q19" s="20">
        <v>1157859</v>
      </c>
      <c r="R19" s="20">
        <v>2583788</v>
      </c>
      <c r="S19" s="20">
        <v>2177989</v>
      </c>
      <c r="T19" s="20">
        <v>11020807</v>
      </c>
      <c r="U19" s="20">
        <v>12307802</v>
      </c>
      <c r="V19" s="20">
        <v>25506598</v>
      </c>
      <c r="W19" s="20">
        <v>1174169373</v>
      </c>
      <c r="X19" s="20">
        <v>43947546</v>
      </c>
      <c r="Y19" s="20">
        <v>1130221827</v>
      </c>
      <c r="Z19" s="21">
        <v>2571.7518493524076</v>
      </c>
      <c r="AA19" s="22">
        <v>43947546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1131860093</v>
      </c>
      <c r="D24" s="29">
        <f>SUM(D15:D23)</f>
        <v>0</v>
      </c>
      <c r="E24" s="36">
        <f t="shared" si="1"/>
        <v>22382577</v>
      </c>
      <c r="F24" s="37">
        <f t="shared" si="1"/>
        <v>43947546</v>
      </c>
      <c r="G24" s="37">
        <f t="shared" si="1"/>
        <v>1199130940</v>
      </c>
      <c r="H24" s="37">
        <f t="shared" si="1"/>
        <v>-65314387</v>
      </c>
      <c r="I24" s="37">
        <f t="shared" si="1"/>
        <v>27292690</v>
      </c>
      <c r="J24" s="37">
        <f t="shared" si="1"/>
        <v>1161109243</v>
      </c>
      <c r="K24" s="37">
        <f t="shared" si="1"/>
        <v>922768</v>
      </c>
      <c r="L24" s="37">
        <f t="shared" si="1"/>
        <v>4208007</v>
      </c>
      <c r="M24" s="37">
        <f t="shared" si="1"/>
        <v>-20161031</v>
      </c>
      <c r="N24" s="37">
        <f t="shared" si="1"/>
        <v>-15030256</v>
      </c>
      <c r="O24" s="37">
        <f t="shared" si="1"/>
        <v>537156</v>
      </c>
      <c r="P24" s="37">
        <f t="shared" si="1"/>
        <v>888773</v>
      </c>
      <c r="Q24" s="37">
        <f t="shared" si="1"/>
        <v>1157859</v>
      </c>
      <c r="R24" s="37">
        <f t="shared" si="1"/>
        <v>2583788</v>
      </c>
      <c r="S24" s="37">
        <f t="shared" si="1"/>
        <v>2177989</v>
      </c>
      <c r="T24" s="37">
        <f t="shared" si="1"/>
        <v>11020807</v>
      </c>
      <c r="U24" s="37">
        <f t="shared" si="1"/>
        <v>12307802</v>
      </c>
      <c r="V24" s="37">
        <f t="shared" si="1"/>
        <v>25506598</v>
      </c>
      <c r="W24" s="37">
        <f t="shared" si="1"/>
        <v>1174169373</v>
      </c>
      <c r="X24" s="37">
        <f t="shared" si="1"/>
        <v>43947546</v>
      </c>
      <c r="Y24" s="37">
        <f t="shared" si="1"/>
        <v>1130221827</v>
      </c>
      <c r="Z24" s="38">
        <f>+IF(X24&lt;&gt;0,+(Y24/X24)*100,0)</f>
        <v>2571.7518493524076</v>
      </c>
      <c r="AA24" s="39">
        <f>SUM(AA15:AA23)</f>
        <v>43947546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1131860093</v>
      </c>
      <c r="D25" s="29">
        <f>+D12+D24</f>
        <v>0</v>
      </c>
      <c r="E25" s="30">
        <f t="shared" si="2"/>
        <v>22382577</v>
      </c>
      <c r="F25" s="31">
        <f t="shared" si="2"/>
        <v>43947546</v>
      </c>
      <c r="G25" s="31">
        <f t="shared" si="2"/>
        <v>1199130940</v>
      </c>
      <c r="H25" s="31">
        <f t="shared" si="2"/>
        <v>-65314387</v>
      </c>
      <c r="I25" s="31">
        <f t="shared" si="2"/>
        <v>27292690</v>
      </c>
      <c r="J25" s="31">
        <f t="shared" si="2"/>
        <v>1161109243</v>
      </c>
      <c r="K25" s="31">
        <f t="shared" si="2"/>
        <v>922768</v>
      </c>
      <c r="L25" s="31">
        <f t="shared" si="2"/>
        <v>4208007</v>
      </c>
      <c r="M25" s="31">
        <f t="shared" si="2"/>
        <v>-20161031</v>
      </c>
      <c r="N25" s="31">
        <f t="shared" si="2"/>
        <v>-15030256</v>
      </c>
      <c r="O25" s="31">
        <f t="shared" si="2"/>
        <v>537156</v>
      </c>
      <c r="P25" s="31">
        <f t="shared" si="2"/>
        <v>888773</v>
      </c>
      <c r="Q25" s="31">
        <f t="shared" si="2"/>
        <v>1157859</v>
      </c>
      <c r="R25" s="31">
        <f t="shared" si="2"/>
        <v>2583788</v>
      </c>
      <c r="S25" s="31">
        <f t="shared" si="2"/>
        <v>2177989</v>
      </c>
      <c r="T25" s="31">
        <f t="shared" si="2"/>
        <v>11020807</v>
      </c>
      <c r="U25" s="31">
        <f t="shared" si="2"/>
        <v>12307802</v>
      </c>
      <c r="V25" s="31">
        <f t="shared" si="2"/>
        <v>25506598</v>
      </c>
      <c r="W25" s="31">
        <f t="shared" si="2"/>
        <v>1174169373</v>
      </c>
      <c r="X25" s="31">
        <f t="shared" si="2"/>
        <v>43947546</v>
      </c>
      <c r="Y25" s="31">
        <f t="shared" si="2"/>
        <v>1130221827</v>
      </c>
      <c r="Z25" s="32">
        <f>+IF(X25&lt;&gt;0,+(Y25/X25)*100,0)</f>
        <v>2571.7518493524076</v>
      </c>
      <c r="AA25" s="33">
        <f>+AA12+AA24</f>
        <v>43947546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49959621</v>
      </c>
      <c r="D31" s="18"/>
      <c r="E31" s="19">
        <v>57583317</v>
      </c>
      <c r="F31" s="20">
        <v>57583317</v>
      </c>
      <c r="G31" s="20">
        <v>50209331</v>
      </c>
      <c r="H31" s="20">
        <v>149073</v>
      </c>
      <c r="I31" s="20">
        <v>367758</v>
      </c>
      <c r="J31" s="20">
        <v>50726162</v>
      </c>
      <c r="K31" s="20">
        <v>340254</v>
      </c>
      <c r="L31" s="20">
        <v>233611</v>
      </c>
      <c r="M31" s="20">
        <v>390822</v>
      </c>
      <c r="N31" s="20">
        <v>964687</v>
      </c>
      <c r="O31" s="20">
        <v>639806</v>
      </c>
      <c r="P31" s="20">
        <v>450343</v>
      </c>
      <c r="Q31" s="20">
        <v>538334</v>
      </c>
      <c r="R31" s="20">
        <v>1628483</v>
      </c>
      <c r="S31" s="20">
        <v>247176</v>
      </c>
      <c r="T31" s="20">
        <v>1018328</v>
      </c>
      <c r="U31" s="20">
        <v>229989</v>
      </c>
      <c r="V31" s="20">
        <v>1495493</v>
      </c>
      <c r="W31" s="20">
        <v>54814825</v>
      </c>
      <c r="X31" s="20">
        <v>57583317</v>
      </c>
      <c r="Y31" s="20">
        <v>-2768492</v>
      </c>
      <c r="Z31" s="21">
        <v>-4.8078022320249456</v>
      </c>
      <c r="AA31" s="22">
        <v>57583317</v>
      </c>
    </row>
    <row r="32" spans="1:27" ht="13.5" x14ac:dyDescent="0.25">
      <c r="A32" s="23" t="s">
        <v>58</v>
      </c>
      <c r="B32" s="17" t="s">
        <v>32</v>
      </c>
      <c r="C32" s="18">
        <v>20466943</v>
      </c>
      <c r="D32" s="18"/>
      <c r="E32" s="19"/>
      <c r="F32" s="20"/>
      <c r="G32" s="20">
        <v>45509382</v>
      </c>
      <c r="H32" s="20">
        <v>-21646812</v>
      </c>
      <c r="I32" s="20">
        <v>1183234</v>
      </c>
      <c r="J32" s="20">
        <v>25045804</v>
      </c>
      <c r="K32" s="20">
        <v>-1882190</v>
      </c>
      <c r="L32" s="20">
        <v>5772580</v>
      </c>
      <c r="M32" s="20">
        <v>-521023</v>
      </c>
      <c r="N32" s="20">
        <v>3369367</v>
      </c>
      <c r="O32" s="20">
        <v>255545</v>
      </c>
      <c r="P32" s="20">
        <v>-1261411</v>
      </c>
      <c r="Q32" s="20">
        <v>9580840</v>
      </c>
      <c r="R32" s="20">
        <v>8574974</v>
      </c>
      <c r="S32" s="20">
        <v>-2419880</v>
      </c>
      <c r="T32" s="20">
        <v>6561737</v>
      </c>
      <c r="U32" s="20">
        <v>109650</v>
      </c>
      <c r="V32" s="20">
        <v>4251507</v>
      </c>
      <c r="W32" s="20">
        <v>41241652</v>
      </c>
      <c r="X32" s="20"/>
      <c r="Y32" s="20">
        <v>41241652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70426564</v>
      </c>
      <c r="D34" s="29">
        <f>SUM(D29:D33)</f>
        <v>0</v>
      </c>
      <c r="E34" s="30">
        <f t="shared" si="3"/>
        <v>57583317</v>
      </c>
      <c r="F34" s="31">
        <f t="shared" si="3"/>
        <v>57583317</v>
      </c>
      <c r="G34" s="31">
        <f t="shared" si="3"/>
        <v>95718713</v>
      </c>
      <c r="H34" s="31">
        <f t="shared" si="3"/>
        <v>-21497739</v>
      </c>
      <c r="I34" s="31">
        <f t="shared" si="3"/>
        <v>1550992</v>
      </c>
      <c r="J34" s="31">
        <f t="shared" si="3"/>
        <v>75771966</v>
      </c>
      <c r="K34" s="31">
        <f t="shared" si="3"/>
        <v>-1541936</v>
      </c>
      <c r="L34" s="31">
        <f t="shared" si="3"/>
        <v>6006191</v>
      </c>
      <c r="M34" s="31">
        <f t="shared" si="3"/>
        <v>-130201</v>
      </c>
      <c r="N34" s="31">
        <f t="shared" si="3"/>
        <v>4334054</v>
      </c>
      <c r="O34" s="31">
        <f t="shared" si="3"/>
        <v>895351</v>
      </c>
      <c r="P34" s="31">
        <f t="shared" si="3"/>
        <v>-811068</v>
      </c>
      <c r="Q34" s="31">
        <f t="shared" si="3"/>
        <v>10119174</v>
      </c>
      <c r="R34" s="31">
        <f t="shared" si="3"/>
        <v>10203457</v>
      </c>
      <c r="S34" s="31">
        <f t="shared" si="3"/>
        <v>-2172704</v>
      </c>
      <c r="T34" s="31">
        <f t="shared" si="3"/>
        <v>7580065</v>
      </c>
      <c r="U34" s="31">
        <f t="shared" si="3"/>
        <v>339639</v>
      </c>
      <c r="V34" s="31">
        <f t="shared" si="3"/>
        <v>5747000</v>
      </c>
      <c r="W34" s="31">
        <f t="shared" si="3"/>
        <v>96056477</v>
      </c>
      <c r="X34" s="31">
        <f t="shared" si="3"/>
        <v>57583317</v>
      </c>
      <c r="Y34" s="31">
        <f t="shared" si="3"/>
        <v>38473160</v>
      </c>
      <c r="Z34" s="32">
        <f>+IF(X34&lt;&gt;0,+(Y34/X34)*100,0)</f>
        <v>66.813031975910661</v>
      </c>
      <c r="AA34" s="33">
        <f>SUM(AA29:AA33)</f>
        <v>57583317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70426564</v>
      </c>
      <c r="D40" s="29">
        <f>+D34+D39</f>
        <v>0</v>
      </c>
      <c r="E40" s="30">
        <f t="shared" si="5"/>
        <v>57583317</v>
      </c>
      <c r="F40" s="31">
        <f t="shared" si="5"/>
        <v>57583317</v>
      </c>
      <c r="G40" s="31">
        <f t="shared" si="5"/>
        <v>95718713</v>
      </c>
      <c r="H40" s="31">
        <f t="shared" si="5"/>
        <v>-21497739</v>
      </c>
      <c r="I40" s="31">
        <f t="shared" si="5"/>
        <v>1550992</v>
      </c>
      <c r="J40" s="31">
        <f t="shared" si="5"/>
        <v>75771966</v>
      </c>
      <c r="K40" s="31">
        <f t="shared" si="5"/>
        <v>-1541936</v>
      </c>
      <c r="L40" s="31">
        <f t="shared" si="5"/>
        <v>6006191</v>
      </c>
      <c r="M40" s="31">
        <f t="shared" si="5"/>
        <v>-130201</v>
      </c>
      <c r="N40" s="31">
        <f t="shared" si="5"/>
        <v>4334054</v>
      </c>
      <c r="O40" s="31">
        <f t="shared" si="5"/>
        <v>895351</v>
      </c>
      <c r="P40" s="31">
        <f t="shared" si="5"/>
        <v>-811068</v>
      </c>
      <c r="Q40" s="31">
        <f t="shared" si="5"/>
        <v>10119174</v>
      </c>
      <c r="R40" s="31">
        <f t="shared" si="5"/>
        <v>10203457</v>
      </c>
      <c r="S40" s="31">
        <f t="shared" si="5"/>
        <v>-2172704</v>
      </c>
      <c r="T40" s="31">
        <f t="shared" si="5"/>
        <v>7580065</v>
      </c>
      <c r="U40" s="31">
        <f t="shared" si="5"/>
        <v>339639</v>
      </c>
      <c r="V40" s="31">
        <f t="shared" si="5"/>
        <v>5747000</v>
      </c>
      <c r="W40" s="31">
        <f t="shared" si="5"/>
        <v>96056477</v>
      </c>
      <c r="X40" s="31">
        <f t="shared" si="5"/>
        <v>57583317</v>
      </c>
      <c r="Y40" s="31">
        <f t="shared" si="5"/>
        <v>38473160</v>
      </c>
      <c r="Z40" s="32">
        <f>+IF(X40&lt;&gt;0,+(Y40/X40)*100,0)</f>
        <v>66.813031975910661</v>
      </c>
      <c r="AA40" s="33">
        <f>+AA34+AA39</f>
        <v>57583317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1061433529</v>
      </c>
      <c r="D42" s="43">
        <f>+D25-D40</f>
        <v>0</v>
      </c>
      <c r="E42" s="44">
        <f t="shared" si="6"/>
        <v>-35200740</v>
      </c>
      <c r="F42" s="45">
        <f t="shared" si="6"/>
        <v>-13635771</v>
      </c>
      <c r="G42" s="45">
        <f t="shared" si="6"/>
        <v>1103412227</v>
      </c>
      <c r="H42" s="45">
        <f t="shared" si="6"/>
        <v>-43816648</v>
      </c>
      <c r="I42" s="45">
        <f t="shared" si="6"/>
        <v>25741698</v>
      </c>
      <c r="J42" s="45">
        <f t="shared" si="6"/>
        <v>1085337277</v>
      </c>
      <c r="K42" s="45">
        <f t="shared" si="6"/>
        <v>2464704</v>
      </c>
      <c r="L42" s="45">
        <f t="shared" si="6"/>
        <v>-1798184</v>
      </c>
      <c r="M42" s="45">
        <f t="shared" si="6"/>
        <v>-20030830</v>
      </c>
      <c r="N42" s="45">
        <f t="shared" si="6"/>
        <v>-19364310</v>
      </c>
      <c r="O42" s="45">
        <f t="shared" si="6"/>
        <v>-358195</v>
      </c>
      <c r="P42" s="45">
        <f t="shared" si="6"/>
        <v>1699841</v>
      </c>
      <c r="Q42" s="45">
        <f t="shared" si="6"/>
        <v>-8961315</v>
      </c>
      <c r="R42" s="45">
        <f t="shared" si="6"/>
        <v>-7619669</v>
      </c>
      <c r="S42" s="45">
        <f t="shared" si="6"/>
        <v>4350693</v>
      </c>
      <c r="T42" s="45">
        <f t="shared" si="6"/>
        <v>3440742</v>
      </c>
      <c r="U42" s="45">
        <f t="shared" si="6"/>
        <v>11968163</v>
      </c>
      <c r="V42" s="45">
        <f t="shared" si="6"/>
        <v>19759598</v>
      </c>
      <c r="W42" s="45">
        <f t="shared" si="6"/>
        <v>1078112896</v>
      </c>
      <c r="X42" s="45">
        <f t="shared" si="6"/>
        <v>-13635771</v>
      </c>
      <c r="Y42" s="45">
        <f t="shared" si="6"/>
        <v>1091748667</v>
      </c>
      <c r="Z42" s="46">
        <f>+IF(X42&lt;&gt;0,+(Y42/X42)*100,0)</f>
        <v>-8006.5048540342905</v>
      </c>
      <c r="AA42" s="47">
        <f>+AA25-AA40</f>
        <v>-13635771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871218390</v>
      </c>
      <c r="D45" s="18"/>
      <c r="E45" s="19">
        <v>283636397</v>
      </c>
      <c r="F45" s="20">
        <v>268378776</v>
      </c>
      <c r="G45" s="20">
        <v>836177435</v>
      </c>
      <c r="H45" s="20">
        <v>-13725323</v>
      </c>
      <c r="I45" s="20">
        <v>40498688</v>
      </c>
      <c r="J45" s="20">
        <v>862950800</v>
      </c>
      <c r="K45" s="20">
        <v>27521728</v>
      </c>
      <c r="L45" s="20">
        <v>37551805</v>
      </c>
      <c r="M45" s="20">
        <v>-29319428</v>
      </c>
      <c r="N45" s="20">
        <v>35754105</v>
      </c>
      <c r="O45" s="20">
        <v>37707282</v>
      </c>
      <c r="P45" s="20">
        <v>42527106</v>
      </c>
      <c r="Q45" s="20">
        <v>70770120</v>
      </c>
      <c r="R45" s="20">
        <v>151004508</v>
      </c>
      <c r="S45" s="20">
        <v>41738950</v>
      </c>
      <c r="T45" s="20">
        <v>24007981</v>
      </c>
      <c r="U45" s="20"/>
      <c r="V45" s="20">
        <v>65746931</v>
      </c>
      <c r="W45" s="20">
        <v>1115456344</v>
      </c>
      <c r="X45" s="20">
        <v>268378776</v>
      </c>
      <c r="Y45" s="20">
        <v>847077568</v>
      </c>
      <c r="Z45" s="48">
        <v>315.62762921312373</v>
      </c>
      <c r="AA45" s="22">
        <v>268378776</v>
      </c>
    </row>
    <row r="46" spans="1:27" ht="13.5" x14ac:dyDescent="0.25">
      <c r="A46" s="23" t="s">
        <v>69</v>
      </c>
      <c r="B46" s="17" t="s">
        <v>32</v>
      </c>
      <c r="C46" s="18">
        <v>27882925</v>
      </c>
      <c r="D46" s="18"/>
      <c r="E46" s="19"/>
      <c r="F46" s="20"/>
      <c r="G46" s="20">
        <v>27882925</v>
      </c>
      <c r="H46" s="20"/>
      <c r="I46" s="20"/>
      <c r="J46" s="20">
        <v>27882925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27882925</v>
      </c>
      <c r="X46" s="20"/>
      <c r="Y46" s="20">
        <v>27882925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899101315</v>
      </c>
      <c r="D48" s="51">
        <f>SUM(D45:D47)</f>
        <v>0</v>
      </c>
      <c r="E48" s="52">
        <f t="shared" si="7"/>
        <v>283636397</v>
      </c>
      <c r="F48" s="53">
        <f t="shared" si="7"/>
        <v>268378776</v>
      </c>
      <c r="G48" s="53">
        <f t="shared" si="7"/>
        <v>864060360</v>
      </c>
      <c r="H48" s="53">
        <f t="shared" si="7"/>
        <v>-13725323</v>
      </c>
      <c r="I48" s="53">
        <f t="shared" si="7"/>
        <v>40498688</v>
      </c>
      <c r="J48" s="53">
        <f t="shared" si="7"/>
        <v>890833725</v>
      </c>
      <c r="K48" s="53">
        <f t="shared" si="7"/>
        <v>27521728</v>
      </c>
      <c r="L48" s="53">
        <f t="shared" si="7"/>
        <v>37551805</v>
      </c>
      <c r="M48" s="53">
        <f t="shared" si="7"/>
        <v>-29319428</v>
      </c>
      <c r="N48" s="53">
        <f t="shared" si="7"/>
        <v>35754105</v>
      </c>
      <c r="O48" s="53">
        <f t="shared" si="7"/>
        <v>37707282</v>
      </c>
      <c r="P48" s="53">
        <f t="shared" si="7"/>
        <v>42527106</v>
      </c>
      <c r="Q48" s="53">
        <f t="shared" si="7"/>
        <v>70770120</v>
      </c>
      <c r="R48" s="53">
        <f t="shared" si="7"/>
        <v>151004508</v>
      </c>
      <c r="S48" s="53">
        <f t="shared" si="7"/>
        <v>41738950</v>
      </c>
      <c r="T48" s="53">
        <f t="shared" si="7"/>
        <v>24007981</v>
      </c>
      <c r="U48" s="53">
        <f t="shared" si="7"/>
        <v>0</v>
      </c>
      <c r="V48" s="53">
        <f t="shared" si="7"/>
        <v>65746931</v>
      </c>
      <c r="W48" s="53">
        <f t="shared" si="7"/>
        <v>1143339269</v>
      </c>
      <c r="X48" s="53">
        <f t="shared" si="7"/>
        <v>268378776</v>
      </c>
      <c r="Y48" s="53">
        <f t="shared" si="7"/>
        <v>874960493</v>
      </c>
      <c r="Z48" s="54">
        <f>+IF(X48&lt;&gt;0,+(Y48/X48)*100,0)</f>
        <v>326.01702192724804</v>
      </c>
      <c r="AA48" s="55">
        <f>SUM(AA45:AA47)</f>
        <v>268378776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398401930</v>
      </c>
      <c r="D6" s="18"/>
      <c r="E6" s="19">
        <v>174469478</v>
      </c>
      <c r="F6" s="20">
        <v>-343324746</v>
      </c>
      <c r="G6" s="20">
        <v>39320470</v>
      </c>
      <c r="H6" s="20">
        <v>51798214</v>
      </c>
      <c r="I6" s="20">
        <v>58229508</v>
      </c>
      <c r="J6" s="20">
        <v>149348192</v>
      </c>
      <c r="K6" s="20">
        <v>53595749</v>
      </c>
      <c r="L6" s="20">
        <v>7293531</v>
      </c>
      <c r="M6" s="20">
        <v>-11307028</v>
      </c>
      <c r="N6" s="20">
        <v>49582252</v>
      </c>
      <c r="O6" s="20">
        <v>45298</v>
      </c>
      <c r="P6" s="20">
        <v>-11299014</v>
      </c>
      <c r="Q6" s="20">
        <v>2621187</v>
      </c>
      <c r="R6" s="20">
        <v>-8632529</v>
      </c>
      <c r="S6" s="20">
        <v>-3683817</v>
      </c>
      <c r="T6" s="20">
        <v>-7472564</v>
      </c>
      <c r="U6" s="20">
        <v>-14912840</v>
      </c>
      <c r="V6" s="20">
        <v>-26069221</v>
      </c>
      <c r="W6" s="20">
        <v>164228694</v>
      </c>
      <c r="X6" s="20">
        <v>-343324746</v>
      </c>
      <c r="Y6" s="20">
        <v>507553440</v>
      </c>
      <c r="Z6" s="21">
        <v>-147.8347966213889</v>
      </c>
      <c r="AA6" s="22">
        <v>-343324746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64980740</v>
      </c>
      <c r="D8" s="18"/>
      <c r="E8" s="19">
        <v>595014227</v>
      </c>
      <c r="F8" s="20">
        <v>576749049</v>
      </c>
      <c r="G8" s="20">
        <v>14406382</v>
      </c>
      <c r="H8" s="20">
        <v>4381453</v>
      </c>
      <c r="I8" s="20">
        <v>1738631</v>
      </c>
      <c r="J8" s="20">
        <v>20526466</v>
      </c>
      <c r="K8" s="20">
        <v>-15014949</v>
      </c>
      <c r="L8" s="20">
        <v>22559904</v>
      </c>
      <c r="M8" s="20">
        <v>3998296</v>
      </c>
      <c r="N8" s="20">
        <v>11543251</v>
      </c>
      <c r="O8" s="20">
        <v>-8174394</v>
      </c>
      <c r="P8" s="20">
        <v>8514784</v>
      </c>
      <c r="Q8" s="20">
        <v>-4613262</v>
      </c>
      <c r="R8" s="20">
        <v>-4272872</v>
      </c>
      <c r="S8" s="20">
        <v>5748301</v>
      </c>
      <c r="T8" s="20">
        <v>-6275083</v>
      </c>
      <c r="U8" s="20">
        <v>2896347</v>
      </c>
      <c r="V8" s="20">
        <v>2369565</v>
      </c>
      <c r="W8" s="20">
        <v>30166410</v>
      </c>
      <c r="X8" s="20">
        <v>576749049</v>
      </c>
      <c r="Y8" s="20">
        <v>-546582639</v>
      </c>
      <c r="Z8" s="21">
        <v>-94.769577851527586</v>
      </c>
      <c r="AA8" s="22">
        <v>576749049</v>
      </c>
    </row>
    <row r="9" spans="1:27" ht="13.5" x14ac:dyDescent="0.25">
      <c r="A9" s="23" t="s">
        <v>37</v>
      </c>
      <c r="B9" s="17" t="s">
        <v>32</v>
      </c>
      <c r="C9" s="18">
        <v>59747797</v>
      </c>
      <c r="D9" s="18"/>
      <c r="E9" s="19"/>
      <c r="F9" s="20">
        <v>1494168</v>
      </c>
      <c r="G9" s="20">
        <v>44257</v>
      </c>
      <c r="H9" s="20">
        <v>9654071</v>
      </c>
      <c r="I9" s="20">
        <v>9984077</v>
      </c>
      <c r="J9" s="20">
        <v>19682405</v>
      </c>
      <c r="K9" s="20">
        <v>6941575</v>
      </c>
      <c r="L9" s="20">
        <v>7466726</v>
      </c>
      <c r="M9" s="20">
        <v>5742385</v>
      </c>
      <c r="N9" s="20">
        <v>20150686</v>
      </c>
      <c r="O9" s="20">
        <v>5821594</v>
      </c>
      <c r="P9" s="20">
        <v>6355525</v>
      </c>
      <c r="Q9" s="20">
        <v>5719177</v>
      </c>
      <c r="R9" s="20">
        <v>17896296</v>
      </c>
      <c r="S9" s="20">
        <v>6310606</v>
      </c>
      <c r="T9" s="20">
        <v>7235746</v>
      </c>
      <c r="U9" s="20">
        <v>7145575</v>
      </c>
      <c r="V9" s="20">
        <v>20691927</v>
      </c>
      <c r="W9" s="20">
        <v>78421314</v>
      </c>
      <c r="X9" s="20">
        <v>1494168</v>
      </c>
      <c r="Y9" s="20">
        <v>76927146</v>
      </c>
      <c r="Z9" s="21">
        <v>5148.4937436754099</v>
      </c>
      <c r="AA9" s="22">
        <v>1494168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-17848344</v>
      </c>
      <c r="D11" s="18"/>
      <c r="E11" s="19">
        <v>-3045640</v>
      </c>
      <c r="F11" s="20">
        <v>-3453140</v>
      </c>
      <c r="G11" s="20">
        <v>-671089</v>
      </c>
      <c r="H11" s="20">
        <v>-213185</v>
      </c>
      <c r="I11" s="20">
        <v>-2728068</v>
      </c>
      <c r="J11" s="20">
        <v>-3612342</v>
      </c>
      <c r="K11" s="20">
        <v>-3338728</v>
      </c>
      <c r="L11" s="20">
        <v>-1639882</v>
      </c>
      <c r="M11" s="20">
        <v>-331387</v>
      </c>
      <c r="N11" s="20">
        <v>-5309997</v>
      </c>
      <c r="O11" s="20">
        <v>-1507010</v>
      </c>
      <c r="P11" s="20">
        <v>-2319035</v>
      </c>
      <c r="Q11" s="20">
        <v>-3663284</v>
      </c>
      <c r="R11" s="20">
        <v>-7489329</v>
      </c>
      <c r="S11" s="20">
        <v>-2643401</v>
      </c>
      <c r="T11" s="20">
        <v>-8097999</v>
      </c>
      <c r="U11" s="20">
        <v>-1060921</v>
      </c>
      <c r="V11" s="20">
        <v>-11802321</v>
      </c>
      <c r="W11" s="20">
        <v>-28213989</v>
      </c>
      <c r="X11" s="20">
        <v>-3453140</v>
      </c>
      <c r="Y11" s="20">
        <v>-24760849</v>
      </c>
      <c r="Z11" s="21">
        <v>717.05314583248867</v>
      </c>
      <c r="AA11" s="22">
        <v>-3453140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505282123</v>
      </c>
      <c r="D12" s="29">
        <f>SUM(D6:D11)</f>
        <v>0</v>
      </c>
      <c r="E12" s="30">
        <f t="shared" si="0"/>
        <v>766438065</v>
      </c>
      <c r="F12" s="31">
        <f t="shared" si="0"/>
        <v>231465331</v>
      </c>
      <c r="G12" s="31">
        <f t="shared" si="0"/>
        <v>53100020</v>
      </c>
      <c r="H12" s="31">
        <f t="shared" si="0"/>
        <v>65620553</v>
      </c>
      <c r="I12" s="31">
        <f t="shared" si="0"/>
        <v>67224148</v>
      </c>
      <c r="J12" s="31">
        <f t="shared" si="0"/>
        <v>185944721</v>
      </c>
      <c r="K12" s="31">
        <f t="shared" si="0"/>
        <v>42183647</v>
      </c>
      <c r="L12" s="31">
        <f t="shared" si="0"/>
        <v>35680279</v>
      </c>
      <c r="M12" s="31">
        <f t="shared" si="0"/>
        <v>-1897734</v>
      </c>
      <c r="N12" s="31">
        <f t="shared" si="0"/>
        <v>75966192</v>
      </c>
      <c r="O12" s="31">
        <f t="shared" si="0"/>
        <v>-3814512</v>
      </c>
      <c r="P12" s="31">
        <f t="shared" si="0"/>
        <v>1252260</v>
      </c>
      <c r="Q12" s="31">
        <f t="shared" si="0"/>
        <v>63818</v>
      </c>
      <c r="R12" s="31">
        <f t="shared" si="0"/>
        <v>-2498434</v>
      </c>
      <c r="S12" s="31">
        <f t="shared" si="0"/>
        <v>5731689</v>
      </c>
      <c r="T12" s="31">
        <f t="shared" si="0"/>
        <v>-14609900</v>
      </c>
      <c r="U12" s="31">
        <f t="shared" si="0"/>
        <v>-5931839</v>
      </c>
      <c r="V12" s="31">
        <f t="shared" si="0"/>
        <v>-14810050</v>
      </c>
      <c r="W12" s="31">
        <f t="shared" si="0"/>
        <v>244602429</v>
      </c>
      <c r="X12" s="31">
        <f t="shared" si="0"/>
        <v>231465331</v>
      </c>
      <c r="Y12" s="31">
        <f t="shared" si="0"/>
        <v>13137098</v>
      </c>
      <c r="Z12" s="32">
        <f>+IF(X12&lt;&gt;0,+(Y12/X12)*100,0)</f>
        <v>5.6756223246236388</v>
      </c>
      <c r="AA12" s="33">
        <f>SUM(AA6:AA11)</f>
        <v>231465331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220755935</v>
      </c>
      <c r="D19" s="18"/>
      <c r="E19" s="19">
        <v>264299161</v>
      </c>
      <c r="F19" s="20">
        <v>46685415</v>
      </c>
      <c r="G19" s="20">
        <v>616439</v>
      </c>
      <c r="H19" s="20">
        <v>306310</v>
      </c>
      <c r="I19" s="20">
        <v>3376205</v>
      </c>
      <c r="J19" s="20">
        <v>4298954</v>
      </c>
      <c r="K19" s="20">
        <v>260389800</v>
      </c>
      <c r="L19" s="20">
        <v>8303356</v>
      </c>
      <c r="M19" s="20">
        <v>2907448</v>
      </c>
      <c r="N19" s="20">
        <v>271600604</v>
      </c>
      <c r="O19" s="20">
        <v>2309324</v>
      </c>
      <c r="P19" s="20">
        <v>4757445</v>
      </c>
      <c r="Q19" s="20">
        <v>4254993</v>
      </c>
      <c r="R19" s="20">
        <v>11321762</v>
      </c>
      <c r="S19" s="20">
        <v>3452944</v>
      </c>
      <c r="T19" s="20">
        <v>16574820</v>
      </c>
      <c r="U19" s="20">
        <v>243081955</v>
      </c>
      <c r="V19" s="20">
        <v>263109719</v>
      </c>
      <c r="W19" s="20">
        <v>550331039</v>
      </c>
      <c r="X19" s="20">
        <v>46685415</v>
      </c>
      <c r="Y19" s="20">
        <v>503645624</v>
      </c>
      <c r="Z19" s="21">
        <v>1078.807212059698</v>
      </c>
      <c r="AA19" s="22">
        <v>46685415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-24314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220731621</v>
      </c>
      <c r="D24" s="29">
        <f>SUM(D15:D23)</f>
        <v>0</v>
      </c>
      <c r="E24" s="36">
        <f t="shared" si="1"/>
        <v>264299161</v>
      </c>
      <c r="F24" s="37">
        <f t="shared" si="1"/>
        <v>46685415</v>
      </c>
      <c r="G24" s="37">
        <f t="shared" si="1"/>
        <v>616439</v>
      </c>
      <c r="H24" s="37">
        <f t="shared" si="1"/>
        <v>306310</v>
      </c>
      <c r="I24" s="37">
        <f t="shared" si="1"/>
        <v>3376205</v>
      </c>
      <c r="J24" s="37">
        <f t="shared" si="1"/>
        <v>4298954</v>
      </c>
      <c r="K24" s="37">
        <f t="shared" si="1"/>
        <v>260389800</v>
      </c>
      <c r="L24" s="37">
        <f t="shared" si="1"/>
        <v>8303356</v>
      </c>
      <c r="M24" s="37">
        <f t="shared" si="1"/>
        <v>2907448</v>
      </c>
      <c r="N24" s="37">
        <f t="shared" si="1"/>
        <v>271600604</v>
      </c>
      <c r="O24" s="37">
        <f t="shared" si="1"/>
        <v>2309324</v>
      </c>
      <c r="P24" s="37">
        <f t="shared" si="1"/>
        <v>4757445</v>
      </c>
      <c r="Q24" s="37">
        <f t="shared" si="1"/>
        <v>4254993</v>
      </c>
      <c r="R24" s="37">
        <f t="shared" si="1"/>
        <v>11321762</v>
      </c>
      <c r="S24" s="37">
        <f t="shared" si="1"/>
        <v>3452944</v>
      </c>
      <c r="T24" s="37">
        <f t="shared" si="1"/>
        <v>16574820</v>
      </c>
      <c r="U24" s="37">
        <f t="shared" si="1"/>
        <v>243081955</v>
      </c>
      <c r="V24" s="37">
        <f t="shared" si="1"/>
        <v>263109719</v>
      </c>
      <c r="W24" s="37">
        <f t="shared" si="1"/>
        <v>550331039</v>
      </c>
      <c r="X24" s="37">
        <f t="shared" si="1"/>
        <v>46685415</v>
      </c>
      <c r="Y24" s="37">
        <f t="shared" si="1"/>
        <v>503645624</v>
      </c>
      <c r="Z24" s="38">
        <f>+IF(X24&lt;&gt;0,+(Y24/X24)*100,0)</f>
        <v>1078.807212059698</v>
      </c>
      <c r="AA24" s="39">
        <f>SUM(AA15:AA23)</f>
        <v>46685415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726013744</v>
      </c>
      <c r="D25" s="29">
        <f>+D12+D24</f>
        <v>0</v>
      </c>
      <c r="E25" s="30">
        <f t="shared" si="2"/>
        <v>1030737226</v>
      </c>
      <c r="F25" s="31">
        <f t="shared" si="2"/>
        <v>278150746</v>
      </c>
      <c r="G25" s="31">
        <f t="shared" si="2"/>
        <v>53716459</v>
      </c>
      <c r="H25" s="31">
        <f t="shared" si="2"/>
        <v>65926863</v>
      </c>
      <c r="I25" s="31">
        <f t="shared" si="2"/>
        <v>70600353</v>
      </c>
      <c r="J25" s="31">
        <f t="shared" si="2"/>
        <v>190243675</v>
      </c>
      <c r="K25" s="31">
        <f t="shared" si="2"/>
        <v>302573447</v>
      </c>
      <c r="L25" s="31">
        <f t="shared" si="2"/>
        <v>43983635</v>
      </c>
      <c r="M25" s="31">
        <f t="shared" si="2"/>
        <v>1009714</v>
      </c>
      <c r="N25" s="31">
        <f t="shared" si="2"/>
        <v>347566796</v>
      </c>
      <c r="O25" s="31">
        <f t="shared" si="2"/>
        <v>-1505188</v>
      </c>
      <c r="P25" s="31">
        <f t="shared" si="2"/>
        <v>6009705</v>
      </c>
      <c r="Q25" s="31">
        <f t="shared" si="2"/>
        <v>4318811</v>
      </c>
      <c r="R25" s="31">
        <f t="shared" si="2"/>
        <v>8823328</v>
      </c>
      <c r="S25" s="31">
        <f t="shared" si="2"/>
        <v>9184633</v>
      </c>
      <c r="T25" s="31">
        <f t="shared" si="2"/>
        <v>1964920</v>
      </c>
      <c r="U25" s="31">
        <f t="shared" si="2"/>
        <v>237150116</v>
      </c>
      <c r="V25" s="31">
        <f t="shared" si="2"/>
        <v>248299669</v>
      </c>
      <c r="W25" s="31">
        <f t="shared" si="2"/>
        <v>794933468</v>
      </c>
      <c r="X25" s="31">
        <f t="shared" si="2"/>
        <v>278150746</v>
      </c>
      <c r="Y25" s="31">
        <f t="shared" si="2"/>
        <v>516782722</v>
      </c>
      <c r="Z25" s="32">
        <f>+IF(X25&lt;&gt;0,+(Y25/X25)*100,0)</f>
        <v>185.79231924835463</v>
      </c>
      <c r="AA25" s="33">
        <f>+AA12+AA24</f>
        <v>278150746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6538652</v>
      </c>
      <c r="J30" s="20">
        <v>6538652</v>
      </c>
      <c r="K30" s="20"/>
      <c r="L30" s="20"/>
      <c r="M30" s="20">
        <v>-3171683</v>
      </c>
      <c r="N30" s="20">
        <v>-3171683</v>
      </c>
      <c r="O30" s="20"/>
      <c r="P30" s="20"/>
      <c r="Q30" s="20"/>
      <c r="R30" s="20"/>
      <c r="S30" s="20"/>
      <c r="T30" s="20"/>
      <c r="U30" s="20">
        <v>3171683</v>
      </c>
      <c r="V30" s="20">
        <v>3171683</v>
      </c>
      <c r="W30" s="20">
        <v>6538652</v>
      </c>
      <c r="X30" s="20"/>
      <c r="Y30" s="20">
        <v>6538652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905526</v>
      </c>
      <c r="D31" s="18"/>
      <c r="E31" s="19">
        <v>544126</v>
      </c>
      <c r="F31" s="20"/>
      <c r="G31" s="20"/>
      <c r="H31" s="20"/>
      <c r="I31" s="20">
        <v>100000</v>
      </c>
      <c r="J31" s="20">
        <v>100000</v>
      </c>
      <c r="K31" s="20">
        <v>25000</v>
      </c>
      <c r="L31" s="20"/>
      <c r="M31" s="20"/>
      <c r="N31" s="20">
        <v>25000</v>
      </c>
      <c r="O31" s="20"/>
      <c r="P31" s="20"/>
      <c r="Q31" s="20"/>
      <c r="R31" s="20"/>
      <c r="S31" s="20"/>
      <c r="T31" s="20"/>
      <c r="U31" s="20">
        <v>512947</v>
      </c>
      <c r="V31" s="20">
        <v>512947</v>
      </c>
      <c r="W31" s="20">
        <v>637947</v>
      </c>
      <c r="X31" s="20"/>
      <c r="Y31" s="20">
        <v>637947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490069853</v>
      </c>
      <c r="D32" s="18"/>
      <c r="E32" s="19">
        <v>556028163</v>
      </c>
      <c r="F32" s="20">
        <v>52404624</v>
      </c>
      <c r="G32" s="20">
        <v>8352176</v>
      </c>
      <c r="H32" s="20">
        <v>76381373</v>
      </c>
      <c r="I32" s="20">
        <v>78628811</v>
      </c>
      <c r="J32" s="20">
        <v>163362360</v>
      </c>
      <c r="K32" s="20">
        <v>52146363</v>
      </c>
      <c r="L32" s="20">
        <v>15202576</v>
      </c>
      <c r="M32" s="20">
        <v>-950251</v>
      </c>
      <c r="N32" s="20">
        <v>66398688</v>
      </c>
      <c r="O32" s="20">
        <v>-1438419</v>
      </c>
      <c r="P32" s="20">
        <v>-750121</v>
      </c>
      <c r="Q32" s="20">
        <v>5435499</v>
      </c>
      <c r="R32" s="20">
        <v>3246959</v>
      </c>
      <c r="S32" s="20">
        <v>-1537940</v>
      </c>
      <c r="T32" s="20">
        <v>-9946643</v>
      </c>
      <c r="U32" s="20">
        <v>4467380</v>
      </c>
      <c r="V32" s="20">
        <v>-7017203</v>
      </c>
      <c r="W32" s="20">
        <v>225990804</v>
      </c>
      <c r="X32" s="20">
        <v>52404624</v>
      </c>
      <c r="Y32" s="20">
        <v>173586180</v>
      </c>
      <c r="Z32" s="21">
        <v>331.24210565846249</v>
      </c>
      <c r="AA32" s="22">
        <v>52404624</v>
      </c>
    </row>
    <row r="33" spans="1:27" ht="13.5" x14ac:dyDescent="0.25">
      <c r="A33" s="23" t="s">
        <v>59</v>
      </c>
      <c r="B33" s="17" t="s">
        <v>32</v>
      </c>
      <c r="C33" s="18">
        <v>22397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490997776</v>
      </c>
      <c r="D34" s="29">
        <f>SUM(D29:D33)</f>
        <v>0</v>
      </c>
      <c r="E34" s="30">
        <f t="shared" si="3"/>
        <v>556572289</v>
      </c>
      <c r="F34" s="31">
        <f t="shared" si="3"/>
        <v>52404624</v>
      </c>
      <c r="G34" s="31">
        <f t="shared" si="3"/>
        <v>8352176</v>
      </c>
      <c r="H34" s="31">
        <f t="shared" si="3"/>
        <v>76381373</v>
      </c>
      <c r="I34" s="31">
        <f t="shared" si="3"/>
        <v>85267463</v>
      </c>
      <c r="J34" s="31">
        <f t="shared" si="3"/>
        <v>170001012</v>
      </c>
      <c r="K34" s="31">
        <f t="shared" si="3"/>
        <v>52171363</v>
      </c>
      <c r="L34" s="31">
        <f t="shared" si="3"/>
        <v>15202576</v>
      </c>
      <c r="M34" s="31">
        <f t="shared" si="3"/>
        <v>-4121934</v>
      </c>
      <c r="N34" s="31">
        <f t="shared" si="3"/>
        <v>63252005</v>
      </c>
      <c r="O34" s="31">
        <f t="shared" si="3"/>
        <v>-1438419</v>
      </c>
      <c r="P34" s="31">
        <f t="shared" si="3"/>
        <v>-750121</v>
      </c>
      <c r="Q34" s="31">
        <f t="shared" si="3"/>
        <v>5435499</v>
      </c>
      <c r="R34" s="31">
        <f t="shared" si="3"/>
        <v>3246959</v>
      </c>
      <c r="S34" s="31">
        <f t="shared" si="3"/>
        <v>-1537940</v>
      </c>
      <c r="T34" s="31">
        <f t="shared" si="3"/>
        <v>-9946643</v>
      </c>
      <c r="U34" s="31">
        <f t="shared" si="3"/>
        <v>8152010</v>
      </c>
      <c r="V34" s="31">
        <f t="shared" si="3"/>
        <v>-3332573</v>
      </c>
      <c r="W34" s="31">
        <f t="shared" si="3"/>
        <v>233167403</v>
      </c>
      <c r="X34" s="31">
        <f t="shared" si="3"/>
        <v>52404624</v>
      </c>
      <c r="Y34" s="31">
        <f t="shared" si="3"/>
        <v>180762779</v>
      </c>
      <c r="Z34" s="32">
        <f>+IF(X34&lt;&gt;0,+(Y34/X34)*100,0)</f>
        <v>344.93669680751833</v>
      </c>
      <c r="AA34" s="33">
        <f>SUM(AA29:AA33)</f>
        <v>52404624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33775672</v>
      </c>
      <c r="J37" s="20">
        <v>33775672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33775672</v>
      </c>
      <c r="V37" s="20">
        <v>33775672</v>
      </c>
      <c r="W37" s="20">
        <v>67551344</v>
      </c>
      <c r="X37" s="20"/>
      <c r="Y37" s="20">
        <v>67551344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282109978</v>
      </c>
      <c r="D38" s="18"/>
      <c r="E38" s="19">
        <v>281534978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>
        <v>318554318</v>
      </c>
      <c r="V38" s="20">
        <v>318554318</v>
      </c>
      <c r="W38" s="20">
        <v>318554318</v>
      </c>
      <c r="X38" s="20"/>
      <c r="Y38" s="20">
        <v>318554318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282109978</v>
      </c>
      <c r="D39" s="29">
        <f>SUM(D37:D38)</f>
        <v>0</v>
      </c>
      <c r="E39" s="36">
        <f t="shared" si="4"/>
        <v>281534978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33775672</v>
      </c>
      <c r="J39" s="37">
        <f t="shared" si="4"/>
        <v>33775672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352329990</v>
      </c>
      <c r="V39" s="37">
        <f t="shared" si="4"/>
        <v>352329990</v>
      </c>
      <c r="W39" s="37">
        <f t="shared" si="4"/>
        <v>386105662</v>
      </c>
      <c r="X39" s="37">
        <f t="shared" si="4"/>
        <v>0</v>
      </c>
      <c r="Y39" s="37">
        <f t="shared" si="4"/>
        <v>386105662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773107754</v>
      </c>
      <c r="D40" s="29">
        <f>+D34+D39</f>
        <v>0</v>
      </c>
      <c r="E40" s="30">
        <f t="shared" si="5"/>
        <v>838107267</v>
      </c>
      <c r="F40" s="31">
        <f t="shared" si="5"/>
        <v>52404624</v>
      </c>
      <c r="G40" s="31">
        <f t="shared" si="5"/>
        <v>8352176</v>
      </c>
      <c r="H40" s="31">
        <f t="shared" si="5"/>
        <v>76381373</v>
      </c>
      <c r="I40" s="31">
        <f t="shared" si="5"/>
        <v>119043135</v>
      </c>
      <c r="J40" s="31">
        <f t="shared" si="5"/>
        <v>203776684</v>
      </c>
      <c r="K40" s="31">
        <f t="shared" si="5"/>
        <v>52171363</v>
      </c>
      <c r="L40" s="31">
        <f t="shared" si="5"/>
        <v>15202576</v>
      </c>
      <c r="M40" s="31">
        <f t="shared" si="5"/>
        <v>-4121934</v>
      </c>
      <c r="N40" s="31">
        <f t="shared" si="5"/>
        <v>63252005</v>
      </c>
      <c r="O40" s="31">
        <f t="shared" si="5"/>
        <v>-1438419</v>
      </c>
      <c r="P40" s="31">
        <f t="shared" si="5"/>
        <v>-750121</v>
      </c>
      <c r="Q40" s="31">
        <f t="shared" si="5"/>
        <v>5435499</v>
      </c>
      <c r="R40" s="31">
        <f t="shared" si="5"/>
        <v>3246959</v>
      </c>
      <c r="S40" s="31">
        <f t="shared" si="5"/>
        <v>-1537940</v>
      </c>
      <c r="T40" s="31">
        <f t="shared" si="5"/>
        <v>-9946643</v>
      </c>
      <c r="U40" s="31">
        <f t="shared" si="5"/>
        <v>360482000</v>
      </c>
      <c r="V40" s="31">
        <f t="shared" si="5"/>
        <v>348997417</v>
      </c>
      <c r="W40" s="31">
        <f t="shared" si="5"/>
        <v>619273065</v>
      </c>
      <c r="X40" s="31">
        <f t="shared" si="5"/>
        <v>52404624</v>
      </c>
      <c r="Y40" s="31">
        <f t="shared" si="5"/>
        <v>566868441</v>
      </c>
      <c r="Z40" s="32">
        <f>+IF(X40&lt;&gt;0,+(Y40/X40)*100,0)</f>
        <v>1081.7145467926646</v>
      </c>
      <c r="AA40" s="33">
        <f>+AA34+AA39</f>
        <v>52404624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-47094010</v>
      </c>
      <c r="D42" s="43">
        <f>+D25-D40</f>
        <v>0</v>
      </c>
      <c r="E42" s="44">
        <f t="shared" si="6"/>
        <v>192629959</v>
      </c>
      <c r="F42" s="45">
        <f t="shared" si="6"/>
        <v>225746122</v>
      </c>
      <c r="G42" s="45">
        <f t="shared" si="6"/>
        <v>45364283</v>
      </c>
      <c r="H42" s="45">
        <f t="shared" si="6"/>
        <v>-10454510</v>
      </c>
      <c r="I42" s="45">
        <f t="shared" si="6"/>
        <v>-48442782</v>
      </c>
      <c r="J42" s="45">
        <f t="shared" si="6"/>
        <v>-13533009</v>
      </c>
      <c r="K42" s="45">
        <f t="shared" si="6"/>
        <v>250402084</v>
      </c>
      <c r="L42" s="45">
        <f t="shared" si="6"/>
        <v>28781059</v>
      </c>
      <c r="M42" s="45">
        <f t="shared" si="6"/>
        <v>5131648</v>
      </c>
      <c r="N42" s="45">
        <f t="shared" si="6"/>
        <v>284314791</v>
      </c>
      <c r="O42" s="45">
        <f t="shared" si="6"/>
        <v>-66769</v>
      </c>
      <c r="P42" s="45">
        <f t="shared" si="6"/>
        <v>6759826</v>
      </c>
      <c r="Q42" s="45">
        <f t="shared" si="6"/>
        <v>-1116688</v>
      </c>
      <c r="R42" s="45">
        <f t="shared" si="6"/>
        <v>5576369</v>
      </c>
      <c r="S42" s="45">
        <f t="shared" si="6"/>
        <v>10722573</v>
      </c>
      <c r="T42" s="45">
        <f t="shared" si="6"/>
        <v>11911563</v>
      </c>
      <c r="U42" s="45">
        <f t="shared" si="6"/>
        <v>-123331884</v>
      </c>
      <c r="V42" s="45">
        <f t="shared" si="6"/>
        <v>-100697748</v>
      </c>
      <c r="W42" s="45">
        <f t="shared" si="6"/>
        <v>175660403</v>
      </c>
      <c r="X42" s="45">
        <f t="shared" si="6"/>
        <v>225746122</v>
      </c>
      <c r="Y42" s="45">
        <f t="shared" si="6"/>
        <v>-50085719</v>
      </c>
      <c r="Z42" s="46">
        <f>+IF(X42&lt;&gt;0,+(Y42/X42)*100,0)</f>
        <v>-22.186746135997854</v>
      </c>
      <c r="AA42" s="47">
        <f>+AA25-AA40</f>
        <v>225746122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5292362233</v>
      </c>
      <c r="D45" s="18"/>
      <c r="E45" s="19">
        <v>5428180583</v>
      </c>
      <c r="F45" s="20"/>
      <c r="G45" s="20"/>
      <c r="H45" s="20"/>
      <c r="I45" s="20">
        <v>-362866064</v>
      </c>
      <c r="J45" s="20">
        <v>-362866064</v>
      </c>
      <c r="K45" s="20">
        <v>5898596609</v>
      </c>
      <c r="L45" s="20">
        <v>544043078</v>
      </c>
      <c r="M45" s="20"/>
      <c r="N45" s="20">
        <v>6442639687</v>
      </c>
      <c r="O45" s="20"/>
      <c r="P45" s="20"/>
      <c r="Q45" s="20"/>
      <c r="R45" s="20"/>
      <c r="S45" s="20"/>
      <c r="T45" s="20"/>
      <c r="U45" s="20">
        <v>5263644155</v>
      </c>
      <c r="V45" s="20">
        <v>5263644155</v>
      </c>
      <c r="W45" s="20">
        <v>11343417778</v>
      </c>
      <c r="X45" s="20"/>
      <c r="Y45" s="20">
        <v>11343417778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-4655837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5287706396</v>
      </c>
      <c r="D48" s="51">
        <f>SUM(D45:D47)</f>
        <v>0</v>
      </c>
      <c r="E48" s="52">
        <f t="shared" si="7"/>
        <v>5428180583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-362866064</v>
      </c>
      <c r="J48" s="53">
        <f t="shared" si="7"/>
        <v>-362866064</v>
      </c>
      <c r="K48" s="53">
        <f t="shared" si="7"/>
        <v>5898596609</v>
      </c>
      <c r="L48" s="53">
        <f t="shared" si="7"/>
        <v>544043078</v>
      </c>
      <c r="M48" s="53">
        <f t="shared" si="7"/>
        <v>0</v>
      </c>
      <c r="N48" s="53">
        <f t="shared" si="7"/>
        <v>6442639687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5263644155</v>
      </c>
      <c r="V48" s="53">
        <f t="shared" si="7"/>
        <v>5263644155</v>
      </c>
      <c r="W48" s="53">
        <f t="shared" si="7"/>
        <v>11343417778</v>
      </c>
      <c r="X48" s="53">
        <f t="shared" si="7"/>
        <v>0</v>
      </c>
      <c r="Y48" s="53">
        <f t="shared" si="7"/>
        <v>11343417778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422468544</v>
      </c>
      <c r="D6" s="18"/>
      <c r="E6" s="19">
        <v>890768590</v>
      </c>
      <c r="F6" s="20">
        <v>859351022</v>
      </c>
      <c r="G6" s="20">
        <v>39767973</v>
      </c>
      <c r="H6" s="20">
        <v>166514</v>
      </c>
      <c r="I6" s="20">
        <v>223441</v>
      </c>
      <c r="J6" s="20">
        <v>40157928</v>
      </c>
      <c r="K6" s="20">
        <v>178873</v>
      </c>
      <c r="L6" s="20">
        <v>362674</v>
      </c>
      <c r="M6" s="20">
        <v>206072</v>
      </c>
      <c r="N6" s="20">
        <v>747619</v>
      </c>
      <c r="O6" s="20">
        <v>264480</v>
      </c>
      <c r="P6" s="20">
        <v>306102</v>
      </c>
      <c r="Q6" s="20">
        <v>266891</v>
      </c>
      <c r="R6" s="20">
        <v>837473</v>
      </c>
      <c r="S6" s="20">
        <v>210534</v>
      </c>
      <c r="T6" s="20">
        <v>451519</v>
      </c>
      <c r="U6" s="20">
        <v>274515</v>
      </c>
      <c r="V6" s="20">
        <v>936568</v>
      </c>
      <c r="W6" s="20">
        <v>42679588</v>
      </c>
      <c r="X6" s="20">
        <v>859351022</v>
      </c>
      <c r="Y6" s="20">
        <v>-816671434</v>
      </c>
      <c r="Z6" s="21">
        <v>-95.033509368421974</v>
      </c>
      <c r="AA6" s="22">
        <v>859351022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-25767592</v>
      </c>
      <c r="F8" s="20">
        <v>-2767592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-2767592</v>
      </c>
      <c r="Y8" s="20">
        <v>2767592</v>
      </c>
      <c r="Z8" s="21">
        <v>-100</v>
      </c>
      <c r="AA8" s="22">
        <v>-2767592</v>
      </c>
    </row>
    <row r="9" spans="1:27" ht="13.5" x14ac:dyDescent="0.25">
      <c r="A9" s="23" t="s">
        <v>37</v>
      </c>
      <c r="B9" s="17" t="s">
        <v>32</v>
      </c>
      <c r="C9" s="18">
        <v>13282997</v>
      </c>
      <c r="D9" s="18"/>
      <c r="E9" s="19">
        <v>-22338</v>
      </c>
      <c r="F9" s="20">
        <v>-22338</v>
      </c>
      <c r="G9" s="20">
        <v>-4661802</v>
      </c>
      <c r="H9" s="20">
        <v>6749788</v>
      </c>
      <c r="I9" s="20">
        <v>6277502</v>
      </c>
      <c r="J9" s="20">
        <v>8365488</v>
      </c>
      <c r="K9" s="20">
        <v>3296252</v>
      </c>
      <c r="L9" s="20">
        <v>-499493</v>
      </c>
      <c r="M9" s="20">
        <v>838921</v>
      </c>
      <c r="N9" s="20">
        <v>3635680</v>
      </c>
      <c r="O9" s="20">
        <v>1520969</v>
      </c>
      <c r="P9" s="20">
        <v>1132489</v>
      </c>
      <c r="Q9" s="20">
        <v>1821325</v>
      </c>
      <c r="R9" s="20">
        <v>4474783</v>
      </c>
      <c r="S9" s="20">
        <v>2767891</v>
      </c>
      <c r="T9" s="20">
        <v>2407040</v>
      </c>
      <c r="U9" s="20">
        <v>5978469</v>
      </c>
      <c r="V9" s="20">
        <v>11153400</v>
      </c>
      <c r="W9" s="20">
        <v>27629351</v>
      </c>
      <c r="X9" s="20"/>
      <c r="Y9" s="20">
        <v>27629351</v>
      </c>
      <c r="Z9" s="21"/>
      <c r="AA9" s="22">
        <v>-22338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-10090005</v>
      </c>
      <c r="D11" s="18"/>
      <c r="E11" s="19">
        <v>-10268924</v>
      </c>
      <c r="F11" s="20">
        <v>-10718924</v>
      </c>
      <c r="G11" s="20">
        <v>-661583</v>
      </c>
      <c r="H11" s="20">
        <v>-897366</v>
      </c>
      <c r="I11" s="20">
        <v>-767045</v>
      </c>
      <c r="J11" s="20">
        <v>-2325994</v>
      </c>
      <c r="K11" s="20">
        <v>-973608</v>
      </c>
      <c r="L11" s="20">
        <v>-943179</v>
      </c>
      <c r="M11" s="20">
        <v>-868101</v>
      </c>
      <c r="N11" s="20">
        <v>-2784888</v>
      </c>
      <c r="O11" s="20">
        <v>-1355466</v>
      </c>
      <c r="P11" s="20">
        <v>-583606</v>
      </c>
      <c r="Q11" s="20">
        <v>-1017030</v>
      </c>
      <c r="R11" s="20">
        <v>-2956102</v>
      </c>
      <c r="S11" s="20">
        <v>-781533</v>
      </c>
      <c r="T11" s="20">
        <v>-2333422</v>
      </c>
      <c r="U11" s="20">
        <v>-2815152</v>
      </c>
      <c r="V11" s="20">
        <v>-5930107</v>
      </c>
      <c r="W11" s="20">
        <v>-13997091</v>
      </c>
      <c r="X11" s="20">
        <v>-10718924</v>
      </c>
      <c r="Y11" s="20">
        <v>-3278167</v>
      </c>
      <c r="Z11" s="21">
        <v>30.582985754913462</v>
      </c>
      <c r="AA11" s="22">
        <v>-10718924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425661536</v>
      </c>
      <c r="D12" s="29">
        <f>SUM(D6:D11)</f>
        <v>0</v>
      </c>
      <c r="E12" s="30">
        <f t="shared" si="0"/>
        <v>854709736</v>
      </c>
      <c r="F12" s="31">
        <f t="shared" si="0"/>
        <v>845842168</v>
      </c>
      <c r="G12" s="31">
        <f t="shared" si="0"/>
        <v>34444588</v>
      </c>
      <c r="H12" s="31">
        <f t="shared" si="0"/>
        <v>6018936</v>
      </c>
      <c r="I12" s="31">
        <f t="shared" si="0"/>
        <v>5733898</v>
      </c>
      <c r="J12" s="31">
        <f t="shared" si="0"/>
        <v>46197422</v>
      </c>
      <c r="K12" s="31">
        <f t="shared" si="0"/>
        <v>2501517</v>
      </c>
      <c r="L12" s="31">
        <f t="shared" si="0"/>
        <v>-1079998</v>
      </c>
      <c r="M12" s="31">
        <f t="shared" si="0"/>
        <v>176892</v>
      </c>
      <c r="N12" s="31">
        <f t="shared" si="0"/>
        <v>1598411</v>
      </c>
      <c r="O12" s="31">
        <f t="shared" si="0"/>
        <v>429983</v>
      </c>
      <c r="P12" s="31">
        <f t="shared" si="0"/>
        <v>854985</v>
      </c>
      <c r="Q12" s="31">
        <f t="shared" si="0"/>
        <v>1071186</v>
      </c>
      <c r="R12" s="31">
        <f t="shared" si="0"/>
        <v>2356154</v>
      </c>
      <c r="S12" s="31">
        <f t="shared" si="0"/>
        <v>2196892</v>
      </c>
      <c r="T12" s="31">
        <f t="shared" si="0"/>
        <v>525137</v>
      </c>
      <c r="U12" s="31">
        <f t="shared" si="0"/>
        <v>3437832</v>
      </c>
      <c r="V12" s="31">
        <f t="shared" si="0"/>
        <v>6159861</v>
      </c>
      <c r="W12" s="31">
        <f t="shared" si="0"/>
        <v>56311848</v>
      </c>
      <c r="X12" s="31">
        <f t="shared" si="0"/>
        <v>845864506</v>
      </c>
      <c r="Y12" s="31">
        <f t="shared" si="0"/>
        <v>-789552658</v>
      </c>
      <c r="Z12" s="32">
        <f>+IF(X12&lt;&gt;0,+(Y12/X12)*100,0)</f>
        <v>-93.342686966936057</v>
      </c>
      <c r="AA12" s="33">
        <f>SUM(AA6:AA11)</f>
        <v>845842168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-48870</v>
      </c>
      <c r="D15" s="18"/>
      <c r="E15" s="19">
        <v>56348</v>
      </c>
      <c r="F15" s="20">
        <v>56348</v>
      </c>
      <c r="G15" s="20">
        <v>-35927</v>
      </c>
      <c r="H15" s="20"/>
      <c r="I15" s="20">
        <v>-39810</v>
      </c>
      <c r="J15" s="20">
        <v>-75737</v>
      </c>
      <c r="K15" s="20">
        <v>-3957563</v>
      </c>
      <c r="L15" s="20">
        <v>3914472</v>
      </c>
      <c r="M15" s="20">
        <v>-29886</v>
      </c>
      <c r="N15" s="20">
        <v>-72977</v>
      </c>
      <c r="O15" s="20">
        <v>-28352</v>
      </c>
      <c r="P15" s="20">
        <v>-2043</v>
      </c>
      <c r="Q15" s="20">
        <v>-163919</v>
      </c>
      <c r="R15" s="20">
        <v>-194314</v>
      </c>
      <c r="S15" s="20">
        <v>-112795</v>
      </c>
      <c r="T15" s="20">
        <v>20896</v>
      </c>
      <c r="U15" s="20">
        <v>-160550</v>
      </c>
      <c r="V15" s="20">
        <v>-252449</v>
      </c>
      <c r="W15" s="20">
        <v>-595477</v>
      </c>
      <c r="X15" s="20"/>
      <c r="Y15" s="20">
        <v>-595477</v>
      </c>
      <c r="Z15" s="21"/>
      <c r="AA15" s="22">
        <v>56348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25489775</v>
      </c>
      <c r="D19" s="18"/>
      <c r="E19" s="19">
        <v>831011299</v>
      </c>
      <c r="F19" s="20">
        <v>830305867</v>
      </c>
      <c r="G19" s="20">
        <v>187552</v>
      </c>
      <c r="H19" s="20">
        <v>954229</v>
      </c>
      <c r="I19" s="20">
        <v>2896361</v>
      </c>
      <c r="J19" s="20">
        <v>4038142</v>
      </c>
      <c r="K19" s="20">
        <v>1732289</v>
      </c>
      <c r="L19" s="20">
        <v>2348826</v>
      </c>
      <c r="M19" s="20">
        <v>2982547</v>
      </c>
      <c r="N19" s="20">
        <v>7063662</v>
      </c>
      <c r="O19" s="20">
        <v>731877</v>
      </c>
      <c r="P19" s="20">
        <v>749553</v>
      </c>
      <c r="Q19" s="20">
        <v>2068128</v>
      </c>
      <c r="R19" s="20">
        <v>3549558</v>
      </c>
      <c r="S19" s="20">
        <v>-3170752</v>
      </c>
      <c r="T19" s="20">
        <v>-572743</v>
      </c>
      <c r="U19" s="20">
        <v>21057923</v>
      </c>
      <c r="V19" s="20">
        <v>17314428</v>
      </c>
      <c r="W19" s="20">
        <v>31965790</v>
      </c>
      <c r="X19" s="20">
        <v>37407757</v>
      </c>
      <c r="Y19" s="20">
        <v>-5441967</v>
      </c>
      <c r="Z19" s="21">
        <v>-14.547696618110518</v>
      </c>
      <c r="AA19" s="22">
        <v>830305867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-30802</v>
      </c>
      <c r="D22" s="18"/>
      <c r="E22" s="19">
        <v>500000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>
        <v>-15527</v>
      </c>
      <c r="T22" s="20">
        <v>-12743</v>
      </c>
      <c r="U22" s="20">
        <v>171070</v>
      </c>
      <c r="V22" s="20">
        <v>142800</v>
      </c>
      <c r="W22" s="20">
        <v>142800</v>
      </c>
      <c r="X22" s="20"/>
      <c r="Y22" s="20">
        <v>142800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25410103</v>
      </c>
      <c r="D24" s="29">
        <f>SUM(D15:D23)</f>
        <v>0</v>
      </c>
      <c r="E24" s="36">
        <f t="shared" si="1"/>
        <v>831567647</v>
      </c>
      <c r="F24" s="37">
        <f t="shared" si="1"/>
        <v>830362215</v>
      </c>
      <c r="G24" s="37">
        <f t="shared" si="1"/>
        <v>151625</v>
      </c>
      <c r="H24" s="37">
        <f t="shared" si="1"/>
        <v>954229</v>
      </c>
      <c r="I24" s="37">
        <f t="shared" si="1"/>
        <v>2856551</v>
      </c>
      <c r="J24" s="37">
        <f t="shared" si="1"/>
        <v>3962405</v>
      </c>
      <c r="K24" s="37">
        <f t="shared" si="1"/>
        <v>-2225274</v>
      </c>
      <c r="L24" s="37">
        <f t="shared" si="1"/>
        <v>6263298</v>
      </c>
      <c r="M24" s="37">
        <f t="shared" si="1"/>
        <v>2952661</v>
      </c>
      <c r="N24" s="37">
        <f t="shared" si="1"/>
        <v>6990685</v>
      </c>
      <c r="O24" s="37">
        <f t="shared" si="1"/>
        <v>703525</v>
      </c>
      <c r="P24" s="37">
        <f t="shared" si="1"/>
        <v>747510</v>
      </c>
      <c r="Q24" s="37">
        <f t="shared" si="1"/>
        <v>1904209</v>
      </c>
      <c r="R24" s="37">
        <f t="shared" si="1"/>
        <v>3355244</v>
      </c>
      <c r="S24" s="37">
        <f t="shared" si="1"/>
        <v>-3299074</v>
      </c>
      <c r="T24" s="37">
        <f t="shared" si="1"/>
        <v>-564590</v>
      </c>
      <c r="U24" s="37">
        <f t="shared" si="1"/>
        <v>21068443</v>
      </c>
      <c r="V24" s="37">
        <f t="shared" si="1"/>
        <v>17204779</v>
      </c>
      <c r="W24" s="37">
        <f t="shared" si="1"/>
        <v>31513113</v>
      </c>
      <c r="X24" s="37">
        <f t="shared" si="1"/>
        <v>37407757</v>
      </c>
      <c r="Y24" s="37">
        <f t="shared" si="1"/>
        <v>-5894644</v>
      </c>
      <c r="Z24" s="38">
        <f>+IF(X24&lt;&gt;0,+(Y24/X24)*100,0)</f>
        <v>-15.757811942587201</v>
      </c>
      <c r="AA24" s="39">
        <f>SUM(AA15:AA23)</f>
        <v>830362215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451071639</v>
      </c>
      <c r="D25" s="29">
        <f>+D12+D24</f>
        <v>0</v>
      </c>
      <c r="E25" s="30">
        <f t="shared" si="2"/>
        <v>1686277383</v>
      </c>
      <c r="F25" s="31">
        <f t="shared" si="2"/>
        <v>1676204383</v>
      </c>
      <c r="G25" s="31">
        <f t="shared" si="2"/>
        <v>34596213</v>
      </c>
      <c r="H25" s="31">
        <f t="shared" si="2"/>
        <v>6973165</v>
      </c>
      <c r="I25" s="31">
        <f t="shared" si="2"/>
        <v>8590449</v>
      </c>
      <c r="J25" s="31">
        <f t="shared" si="2"/>
        <v>50159827</v>
      </c>
      <c r="K25" s="31">
        <f t="shared" si="2"/>
        <v>276243</v>
      </c>
      <c r="L25" s="31">
        <f t="shared" si="2"/>
        <v>5183300</v>
      </c>
      <c r="M25" s="31">
        <f t="shared" si="2"/>
        <v>3129553</v>
      </c>
      <c r="N25" s="31">
        <f t="shared" si="2"/>
        <v>8589096</v>
      </c>
      <c r="O25" s="31">
        <f t="shared" si="2"/>
        <v>1133508</v>
      </c>
      <c r="P25" s="31">
        <f t="shared" si="2"/>
        <v>1602495</v>
      </c>
      <c r="Q25" s="31">
        <f t="shared" si="2"/>
        <v>2975395</v>
      </c>
      <c r="R25" s="31">
        <f t="shared" si="2"/>
        <v>5711398</v>
      </c>
      <c r="S25" s="31">
        <f t="shared" si="2"/>
        <v>-1102182</v>
      </c>
      <c r="T25" s="31">
        <f t="shared" si="2"/>
        <v>-39453</v>
      </c>
      <c r="U25" s="31">
        <f t="shared" si="2"/>
        <v>24506275</v>
      </c>
      <c r="V25" s="31">
        <f t="shared" si="2"/>
        <v>23364640</v>
      </c>
      <c r="W25" s="31">
        <f t="shared" si="2"/>
        <v>87824961</v>
      </c>
      <c r="X25" s="31">
        <f t="shared" si="2"/>
        <v>883272263</v>
      </c>
      <c r="Y25" s="31">
        <f t="shared" si="2"/>
        <v>-795447302</v>
      </c>
      <c r="Z25" s="32">
        <f>+IF(X25&lt;&gt;0,+(Y25/X25)*100,0)</f>
        <v>-90.056864154014534</v>
      </c>
      <c r="AA25" s="33">
        <f>+AA12+AA24</f>
        <v>1676204383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2545749</v>
      </c>
      <c r="D31" s="18"/>
      <c r="E31" s="19">
        <v>34651932</v>
      </c>
      <c r="F31" s="20">
        <v>34651932</v>
      </c>
      <c r="G31" s="20">
        <v>989221</v>
      </c>
      <c r="H31" s="20">
        <v>212207</v>
      </c>
      <c r="I31" s="20">
        <v>-68012</v>
      </c>
      <c r="J31" s="20">
        <v>1133416</v>
      </c>
      <c r="K31" s="20">
        <v>577843</v>
      </c>
      <c r="L31" s="20">
        <v>238713</v>
      </c>
      <c r="M31" s="20">
        <v>90663</v>
      </c>
      <c r="N31" s="20">
        <v>907219</v>
      </c>
      <c r="O31" s="20">
        <v>371595</v>
      </c>
      <c r="P31" s="20">
        <v>71372</v>
      </c>
      <c r="Q31" s="20">
        <v>293860</v>
      </c>
      <c r="R31" s="20">
        <v>736827</v>
      </c>
      <c r="S31" s="20">
        <v>244757</v>
      </c>
      <c r="T31" s="20">
        <v>419531</v>
      </c>
      <c r="U31" s="20">
        <v>228115</v>
      </c>
      <c r="V31" s="20">
        <v>892403</v>
      </c>
      <c r="W31" s="20">
        <v>3669865</v>
      </c>
      <c r="X31" s="20"/>
      <c r="Y31" s="20">
        <v>3669865</v>
      </c>
      <c r="Z31" s="21"/>
      <c r="AA31" s="22">
        <v>34651932</v>
      </c>
    </row>
    <row r="32" spans="1:27" ht="13.5" x14ac:dyDescent="0.25">
      <c r="A32" s="23" t="s">
        <v>58</v>
      </c>
      <c r="B32" s="17" t="s">
        <v>32</v>
      </c>
      <c r="C32" s="18">
        <v>600866929</v>
      </c>
      <c r="D32" s="18"/>
      <c r="E32" s="19">
        <v>755233253</v>
      </c>
      <c r="F32" s="20">
        <v>758558643</v>
      </c>
      <c r="G32" s="20">
        <v>413965</v>
      </c>
      <c r="H32" s="20">
        <v>85300668</v>
      </c>
      <c r="I32" s="20">
        <v>93364407</v>
      </c>
      <c r="J32" s="20">
        <v>179079040</v>
      </c>
      <c r="K32" s="20">
        <v>57537166</v>
      </c>
      <c r="L32" s="20">
        <v>57134311</v>
      </c>
      <c r="M32" s="20">
        <v>59254246</v>
      </c>
      <c r="N32" s="20">
        <v>173925723</v>
      </c>
      <c r="O32" s="20">
        <v>51530384</v>
      </c>
      <c r="P32" s="20">
        <v>57290232</v>
      </c>
      <c r="Q32" s="20">
        <v>51288682</v>
      </c>
      <c r="R32" s="20">
        <v>160109298</v>
      </c>
      <c r="S32" s="20">
        <v>66177454</v>
      </c>
      <c r="T32" s="20">
        <v>59752202</v>
      </c>
      <c r="U32" s="20">
        <v>90501968</v>
      </c>
      <c r="V32" s="20">
        <v>216431624</v>
      </c>
      <c r="W32" s="20">
        <v>729545685</v>
      </c>
      <c r="X32" s="20">
        <v>723542152</v>
      </c>
      <c r="Y32" s="20">
        <v>6003533</v>
      </c>
      <c r="Z32" s="21">
        <v>0.82974198302132929</v>
      </c>
      <c r="AA32" s="22">
        <v>758558643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2744300</v>
      </c>
      <c r="F33" s="20">
        <v>2552430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2552430</v>
      </c>
      <c r="Y33" s="20">
        <v>-2552430</v>
      </c>
      <c r="Z33" s="21">
        <v>-100</v>
      </c>
      <c r="AA33" s="22">
        <v>2552430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603412678</v>
      </c>
      <c r="D34" s="29">
        <f>SUM(D29:D33)</f>
        <v>0</v>
      </c>
      <c r="E34" s="30">
        <f t="shared" si="3"/>
        <v>792629485</v>
      </c>
      <c r="F34" s="31">
        <f t="shared" si="3"/>
        <v>795763005</v>
      </c>
      <c r="G34" s="31">
        <f t="shared" si="3"/>
        <v>1403186</v>
      </c>
      <c r="H34" s="31">
        <f t="shared" si="3"/>
        <v>85512875</v>
      </c>
      <c r="I34" s="31">
        <f t="shared" si="3"/>
        <v>93296395</v>
      </c>
      <c r="J34" s="31">
        <f t="shared" si="3"/>
        <v>180212456</v>
      </c>
      <c r="K34" s="31">
        <f t="shared" si="3"/>
        <v>58115009</v>
      </c>
      <c r="L34" s="31">
        <f t="shared" si="3"/>
        <v>57373024</v>
      </c>
      <c r="M34" s="31">
        <f t="shared" si="3"/>
        <v>59344909</v>
      </c>
      <c r="N34" s="31">
        <f t="shared" si="3"/>
        <v>174832942</v>
      </c>
      <c r="O34" s="31">
        <f t="shared" si="3"/>
        <v>51901979</v>
      </c>
      <c r="P34" s="31">
        <f t="shared" si="3"/>
        <v>57361604</v>
      </c>
      <c r="Q34" s="31">
        <f t="shared" si="3"/>
        <v>51582542</v>
      </c>
      <c r="R34" s="31">
        <f t="shared" si="3"/>
        <v>160846125</v>
      </c>
      <c r="S34" s="31">
        <f t="shared" si="3"/>
        <v>66422211</v>
      </c>
      <c r="T34" s="31">
        <f t="shared" si="3"/>
        <v>60171733</v>
      </c>
      <c r="U34" s="31">
        <f t="shared" si="3"/>
        <v>90730083</v>
      </c>
      <c r="V34" s="31">
        <f t="shared" si="3"/>
        <v>217324027</v>
      </c>
      <c r="W34" s="31">
        <f t="shared" si="3"/>
        <v>733215550</v>
      </c>
      <c r="X34" s="31">
        <f t="shared" si="3"/>
        <v>726094582</v>
      </c>
      <c r="Y34" s="31">
        <f t="shared" si="3"/>
        <v>7120968</v>
      </c>
      <c r="Z34" s="32">
        <f>+IF(X34&lt;&gt;0,+(Y34/X34)*100,0)</f>
        <v>0.9807218200672374</v>
      </c>
      <c r="AA34" s="33">
        <f>SUM(AA29:AA33)</f>
        <v>795763005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603412678</v>
      </c>
      <c r="D40" s="29">
        <f>+D34+D39</f>
        <v>0</v>
      </c>
      <c r="E40" s="30">
        <f t="shared" si="5"/>
        <v>792629485</v>
      </c>
      <c r="F40" s="31">
        <f t="shared" si="5"/>
        <v>795763005</v>
      </c>
      <c r="G40" s="31">
        <f t="shared" si="5"/>
        <v>1403186</v>
      </c>
      <c r="H40" s="31">
        <f t="shared" si="5"/>
        <v>85512875</v>
      </c>
      <c r="I40" s="31">
        <f t="shared" si="5"/>
        <v>93296395</v>
      </c>
      <c r="J40" s="31">
        <f t="shared" si="5"/>
        <v>180212456</v>
      </c>
      <c r="K40" s="31">
        <f t="shared" si="5"/>
        <v>58115009</v>
      </c>
      <c r="L40" s="31">
        <f t="shared" si="5"/>
        <v>57373024</v>
      </c>
      <c r="M40" s="31">
        <f t="shared" si="5"/>
        <v>59344909</v>
      </c>
      <c r="N40" s="31">
        <f t="shared" si="5"/>
        <v>174832942</v>
      </c>
      <c r="O40" s="31">
        <f t="shared" si="5"/>
        <v>51901979</v>
      </c>
      <c r="P40" s="31">
        <f t="shared" si="5"/>
        <v>57361604</v>
      </c>
      <c r="Q40" s="31">
        <f t="shared" si="5"/>
        <v>51582542</v>
      </c>
      <c r="R40" s="31">
        <f t="shared" si="5"/>
        <v>160846125</v>
      </c>
      <c r="S40" s="31">
        <f t="shared" si="5"/>
        <v>66422211</v>
      </c>
      <c r="T40" s="31">
        <f t="shared" si="5"/>
        <v>60171733</v>
      </c>
      <c r="U40" s="31">
        <f t="shared" si="5"/>
        <v>90730083</v>
      </c>
      <c r="V40" s="31">
        <f t="shared" si="5"/>
        <v>217324027</v>
      </c>
      <c r="W40" s="31">
        <f t="shared" si="5"/>
        <v>733215550</v>
      </c>
      <c r="X40" s="31">
        <f t="shared" si="5"/>
        <v>726094582</v>
      </c>
      <c r="Y40" s="31">
        <f t="shared" si="5"/>
        <v>7120968</v>
      </c>
      <c r="Z40" s="32">
        <f>+IF(X40&lt;&gt;0,+(Y40/X40)*100,0)</f>
        <v>0.9807218200672374</v>
      </c>
      <c r="AA40" s="33">
        <f>+AA34+AA39</f>
        <v>795763005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-152341039</v>
      </c>
      <c r="D42" s="43">
        <f>+D25-D40</f>
        <v>0</v>
      </c>
      <c r="E42" s="44">
        <f t="shared" si="6"/>
        <v>893647898</v>
      </c>
      <c r="F42" s="45">
        <f t="shared" si="6"/>
        <v>880441378</v>
      </c>
      <c r="G42" s="45">
        <f t="shared" si="6"/>
        <v>33193027</v>
      </c>
      <c r="H42" s="45">
        <f t="shared" si="6"/>
        <v>-78539710</v>
      </c>
      <c r="I42" s="45">
        <f t="shared" si="6"/>
        <v>-84705946</v>
      </c>
      <c r="J42" s="45">
        <f t="shared" si="6"/>
        <v>-130052629</v>
      </c>
      <c r="K42" s="45">
        <f t="shared" si="6"/>
        <v>-57838766</v>
      </c>
      <c r="L42" s="45">
        <f t="shared" si="6"/>
        <v>-52189724</v>
      </c>
      <c r="M42" s="45">
        <f t="shared" si="6"/>
        <v>-56215356</v>
      </c>
      <c r="N42" s="45">
        <f t="shared" si="6"/>
        <v>-166243846</v>
      </c>
      <c r="O42" s="45">
        <f t="shared" si="6"/>
        <v>-50768471</v>
      </c>
      <c r="P42" s="45">
        <f t="shared" si="6"/>
        <v>-55759109</v>
      </c>
      <c r="Q42" s="45">
        <f t="shared" si="6"/>
        <v>-48607147</v>
      </c>
      <c r="R42" s="45">
        <f t="shared" si="6"/>
        <v>-155134727</v>
      </c>
      <c r="S42" s="45">
        <f t="shared" si="6"/>
        <v>-67524393</v>
      </c>
      <c r="T42" s="45">
        <f t="shared" si="6"/>
        <v>-60211186</v>
      </c>
      <c r="U42" s="45">
        <f t="shared" si="6"/>
        <v>-66223808</v>
      </c>
      <c r="V42" s="45">
        <f t="shared" si="6"/>
        <v>-193959387</v>
      </c>
      <c r="W42" s="45">
        <f t="shared" si="6"/>
        <v>-645390589</v>
      </c>
      <c r="X42" s="45">
        <f t="shared" si="6"/>
        <v>157177681</v>
      </c>
      <c r="Y42" s="45">
        <f t="shared" si="6"/>
        <v>-802568270</v>
      </c>
      <c r="Z42" s="46">
        <f>+IF(X42&lt;&gt;0,+(Y42/X42)*100,0)</f>
        <v>-510.61210783482676</v>
      </c>
      <c r="AA42" s="47">
        <f>+AA25-AA40</f>
        <v>880441378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16935401</v>
      </c>
      <c r="D45" s="18"/>
      <c r="E45" s="19">
        <v>170709201</v>
      </c>
      <c r="F45" s="20">
        <v>159742761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159742761</v>
      </c>
      <c r="Y45" s="20">
        <v>-159742761</v>
      </c>
      <c r="Z45" s="48">
        <v>-100</v>
      </c>
      <c r="AA45" s="22">
        <v>159742761</v>
      </c>
    </row>
    <row r="46" spans="1:27" ht="13.5" x14ac:dyDescent="0.25">
      <c r="A46" s="23" t="s">
        <v>69</v>
      </c>
      <c r="B46" s="17" t="s">
        <v>32</v>
      </c>
      <c r="C46" s="18">
        <v>-16935401</v>
      </c>
      <c r="D46" s="18"/>
      <c r="E46" s="19">
        <v>8845547</v>
      </c>
      <c r="F46" s="20">
        <v>8845547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8845547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179554748</v>
      </c>
      <c r="F48" s="53">
        <f t="shared" si="7"/>
        <v>168588308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159742761</v>
      </c>
      <c r="Y48" s="53">
        <f t="shared" si="7"/>
        <v>-159742761</v>
      </c>
      <c r="Z48" s="54">
        <f>+IF(X48&lt;&gt;0,+(Y48/X48)*100,0)</f>
        <v>-100</v>
      </c>
      <c r="AA48" s="55">
        <f>SUM(AA45:AA47)</f>
        <v>168588308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DBD0237-53BF-4ADF-8759-D76697A9DC0C}"/>
</file>

<file path=customXml/itemProps2.xml><?xml version="1.0" encoding="utf-8"?>
<ds:datastoreItem xmlns:ds="http://schemas.openxmlformats.org/officeDocument/2006/customXml" ds:itemID="{C0DA2231-55CD-4775-989C-2E9A03A95685}"/>
</file>

<file path=customXml/itemProps3.xml><?xml version="1.0" encoding="utf-8"?>
<ds:datastoreItem xmlns:ds="http://schemas.openxmlformats.org/officeDocument/2006/customXml" ds:itemID="{F77E9A41-2595-4F8B-8B40-2518303FFD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2022-08-16T09:50:14Z</dcterms:created>
  <dcterms:modified xsi:type="dcterms:W3CDTF">2022-08-16T09:51:15Z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